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637" windowHeight="8235" tabRatio="797"/>
  </bookViews>
  <sheets>
    <sheet name="路基-土石方综合劳务单位名册" sheetId="11" r:id="rId1"/>
    <sheet name="路基-软基处理劳务单位名册" sheetId="2" r:id="rId2"/>
    <sheet name="路基-附属工程劳务单位名册" sheetId="13" r:id="rId3"/>
    <sheet name="桥梁-桩基施工劳务单位名册" sheetId="3" r:id="rId4"/>
    <sheet name="桥梁-下部结构（桩基除外）劳务单位名册" sheetId="10" r:id="rId5"/>
    <sheet name="桥梁-上部结构劳务单位名册" sheetId="4" r:id="rId6"/>
    <sheet name="桥梁-桥梁综合劳务单位名册" sheetId="5" r:id="rId7"/>
    <sheet name="隧道-开挖支护劳务单位名册" sheetId="6" r:id="rId8"/>
    <sheet name="隧道-出碴劳务单位名册" sheetId="7" r:id="rId9"/>
    <sheet name="隧道-二衬水沟劳务单位名册" sheetId="8" r:id="rId10"/>
    <sheet name="隧道-隧道综合劳务单位名册 " sheetId="20" r:id="rId11"/>
    <sheet name="临建-项目驻地劳务单位名册" sheetId="19" r:id="rId12"/>
    <sheet name="临建-场站建设劳务单位名册 " sheetId="18" r:id="rId13"/>
    <sheet name="临建-钢结构大棚劳务单位名册 " sheetId="17" r:id="rId14"/>
    <sheet name="临建-临建综合劳务单位名册 " sheetId="16" r:id="rId15"/>
    <sheet name="路面-基层面层劳务单位名册 " sheetId="15" r:id="rId16"/>
    <sheet name="路面-路面附属劳务单位名册 " sheetId="21" r:id="rId17"/>
    <sheet name="路面-路面综合务单位名册 " sheetId="22" r:id="rId18"/>
    <sheet name="交安-标示标志工程劳务单位名册  " sheetId="23" r:id="rId19"/>
    <sheet name="交安-安全设施劳务单位名册 " sheetId="24" r:id="rId20"/>
    <sheet name="交安-交安综合劳务单位名册 " sheetId="26" r:id="rId21"/>
    <sheet name="养护-路基路面专项劳务单位名册  " sheetId="25" r:id="rId22"/>
    <sheet name="养护-旧桥加固劳务单位名册 " sheetId="27" r:id="rId23"/>
    <sheet name="养护-隧道专项劳务单位名册 " sheetId="28" r:id="rId24"/>
    <sheet name="养护-养护综合劳务单位名册" sheetId="29" r:id="rId25"/>
    <sheet name="房建-土建劳务单位名册 " sheetId="30" r:id="rId26"/>
    <sheet name="房建-装饰装修劳务单位名册 " sheetId="31" r:id="rId27"/>
    <sheet name="房建-安装务单位名册 " sheetId="32" r:id="rId28"/>
    <sheet name="房建-房建综合劳务单位名册" sheetId="33" r:id="rId29"/>
    <sheet name="爆破-房建综合劳务单位名册" sheetId="34" r:id="rId30"/>
    <sheet name="爆破-土石方爆破劳务单位名册" sheetId="35" r:id="rId31"/>
    <sheet name="爆破-隧道爆破劳务单位名册" sheetId="36" r:id="rId32"/>
    <sheet name="爆破-其他爆破劳务单位名册" sheetId="37" r:id="rId33"/>
    <sheet name="爆破-爆破综合劳务单位名册 " sheetId="38" r:id="rId34"/>
    <sheet name="钢箱梁-钢箱梁加工安装劳务单位名册 " sheetId="40" r:id="rId35"/>
    <sheet name="预制-小构件" sheetId="44" r:id="rId36"/>
  </sheets>
  <externalReferences>
    <externalReference r:id="rId37"/>
    <externalReference r:id="rId38"/>
    <externalReference r:id="rId39"/>
  </externalReferences>
  <definedNames>
    <definedName name="_xlnm._FilterDatabase" localSheetId="2" hidden="1">'路基-附属工程劳务单位名册'!$B$3:$B$195</definedName>
    <definedName name="_xlnm._FilterDatabase" localSheetId="4" hidden="1">'桥梁-下部结构（桩基除外）劳务单位名册'!$B$3:$B$167</definedName>
    <definedName name="_xlnm._FilterDatabase" localSheetId="5" hidden="1">'桥梁-上部结构劳务单位名册'!$A$3:$H$97</definedName>
    <definedName name="_xlnm._FilterDatabase" localSheetId="10" hidden="1">'隧道-隧道综合劳务单位名册 '!$A$3:$J$39</definedName>
    <definedName name="_xlnm._FilterDatabase" localSheetId="12" hidden="1">'临建-场站建设劳务单位名册 '!$B$3:$B$49</definedName>
    <definedName name="_xlnm._FilterDatabase" localSheetId="13" hidden="1">'临建-钢结构大棚劳务单位名册 '!$A$1:$H$13</definedName>
    <definedName name="_xlnm._FilterDatabase" localSheetId="14" hidden="1">'临建-临建综合劳务单位名册 '!$A$1:$H$32</definedName>
    <definedName name="_xlnm._FilterDatabase" localSheetId="16" hidden="1">'路面-路面附属劳务单位名册 '!$B$3:$B$51</definedName>
    <definedName name="_xlnm._FilterDatabase" localSheetId="17" hidden="1">'路面-路面综合务单位名册 '!$B$3:$B$68</definedName>
    <definedName name="_xlnm._FilterDatabase" localSheetId="19" hidden="1">'交安-安全设施劳务单位名册 '!$B$3:$B$39</definedName>
    <definedName name="_xlnm._FilterDatabase" localSheetId="20" hidden="1">'交安-交安综合劳务单位名册 '!$B$3:$B$53</definedName>
    <definedName name="_xlnm._FilterDatabase" localSheetId="21" hidden="1">'养护-路基路面专项劳务单位名册  '!$B$3:$B$47</definedName>
    <definedName name="_xlnm._FilterDatabase" localSheetId="22" hidden="1">'养护-旧桥加固劳务单位名册 '!$B$3:$B$16</definedName>
    <definedName name="_xlnm._FilterDatabase" localSheetId="24" hidden="1">'养护-养护综合劳务单位名册'!$B$2:$B$146</definedName>
    <definedName name="_xlnm._FilterDatabase" localSheetId="30" hidden="1">'爆破-土石方爆破劳务单位名册'!$A$1:$H$18</definedName>
    <definedName name="_xlnm._FilterDatabase" localSheetId="33" hidden="1">'爆破-爆破综合劳务单位名册 '!$A$1:$H$16</definedName>
    <definedName name="_xlnm._FilterDatabase" localSheetId="34" hidden="1">'钢箱梁-钢箱梁加工安装劳务单位名册 '!$A$1:$H$20</definedName>
    <definedName name="_xlnm._FilterDatabase" localSheetId="35" hidden="1">'预制-小构件'!$A$1:$H$11</definedName>
    <definedName name="_xlnm._FilterDatabase" localSheetId="6" hidden="1">'桥梁-桥梁综合劳务单位名册'!$A$3:$H$214</definedName>
    <definedName name="_xlnm._FilterDatabase" localSheetId="0" hidden="1">'路基-土石方综合劳务单位名册'!$A$3:$H$253</definedName>
    <definedName name="_xlnm.Print_Titles" localSheetId="2">'路基-附属工程劳务单位名册'!$3:$3</definedName>
    <definedName name="_xlnm.Print_Titles" localSheetId="0">'路基-土石方综合劳务单位名册'!$3:$3</definedName>
    <definedName name="_xlnm.Print_Titles" localSheetId="6">'桥梁-桥梁综合劳务单位名册'!$3:$3</definedName>
    <definedName name="_xlnm.Print_Titles" localSheetId="5">'桥梁-上部结构劳务单位名册'!$3:$3</definedName>
    <definedName name="_xlnm.Print_Titles" localSheetId="4">'桥梁-下部结构（桩基除外）劳务单位名册'!$3:$3</definedName>
    <definedName name="_xlnm.Print_Titles" localSheetId="3">'桥梁-桩基施工劳务单位名册'!$3:$3</definedName>
    <definedName name="_xlnm._FilterDatabase" localSheetId="1" hidden="1">'路基-软基处理劳务单位名册'!$A$3:$I$69</definedName>
    <definedName name="_xlnm._FilterDatabase" localSheetId="3" hidden="1">'桥梁-桩基施工劳务单位名册'!$A$3:$H$113</definedName>
    <definedName name="_xlnm._FilterDatabase" localSheetId="11" hidden="1">'临建-项目驻地劳务单位名册'!$A$3:$H$34</definedName>
    <definedName name="_xlnm._FilterDatabase" localSheetId="15" hidden="1">'路面-基层面层劳务单位名册 '!$A$3:$H$53</definedName>
    <definedName name="_xlnm._FilterDatabase" localSheetId="28" hidden="1">'房建-房建综合劳务单位名册'!$A$3:$H$33</definedName>
  </definedNames>
  <calcPr calcId="144525"/>
</workbook>
</file>

<file path=xl/comments1.xml><?xml version="1.0" encoding="utf-8"?>
<comments xmlns="http://schemas.openxmlformats.org/spreadsheetml/2006/main">
  <authors>
    <author>Administrator</author>
  </authors>
  <commentList>
    <comment ref="F83" authorId="0">
      <text>
        <r>
          <rPr>
            <b/>
            <sz val="9"/>
            <rFont val="宋体"/>
            <charset val="134"/>
          </rPr>
          <t xml:space="preserve">Administra
</t>
        </r>
        <r>
          <rPr>
            <sz val="9"/>
            <rFont val="宋体"/>
            <charset val="134"/>
          </rPr>
          <t xml:space="preserve">营业执照号码核实
</t>
        </r>
      </text>
    </comment>
    <comment ref="F84" authorId="0">
      <text>
        <r>
          <rPr>
            <b/>
            <sz val="9"/>
            <rFont val="宋体"/>
            <charset val="134"/>
          </rPr>
          <t>Administrator:</t>
        </r>
        <r>
          <rPr>
            <sz val="9"/>
            <rFont val="宋体"/>
            <charset val="134"/>
          </rPr>
          <t xml:space="preserve">
营业执照号码核实
</t>
        </r>
      </text>
    </comment>
  </commentList>
</comments>
</file>

<file path=xl/sharedStrings.xml><?xml version="1.0" encoding="utf-8"?>
<sst xmlns="http://schemas.openxmlformats.org/spreadsheetml/2006/main" count="11166" uniqueCount="7892">
  <si>
    <t>土石方综合劳务单位名册</t>
  </si>
  <si>
    <t>序号</t>
  </si>
  <si>
    <t>劳务单位名称</t>
  </si>
  <si>
    <t>注册地址</t>
  </si>
  <si>
    <t>法定代表人</t>
  </si>
  <si>
    <t>注册资本（万元）</t>
  </si>
  <si>
    <t>营业执照（统一社会信用代码）</t>
  </si>
  <si>
    <t>资质类别、等级，编号</t>
  </si>
  <si>
    <t>安全许可证编号</t>
  </si>
  <si>
    <t>A级</t>
  </si>
  <si>
    <t>山东省滨州市公路工程有限公司</t>
  </si>
  <si>
    <t>山东省滨州市经济开发区杜店街道滨海社区259号</t>
  </si>
  <si>
    <t>丁冠旭</t>
  </si>
  <si>
    <t>60010</t>
  </si>
  <si>
    <t>913716001668986581</t>
  </si>
  <si>
    <t>D137014309 、  D337157146：公路工程施工总承包壹级  桥梁工程总承包壹级  公路路面工程专业承包壹级  公路路基工程专业承包壹级  公路交通工程专业承包壹级 市政公用工程施工总承包叁级  预拌混凝土专业承包不分等级</t>
  </si>
  <si>
    <t>(鲁)JZ安许证字[2021]180879</t>
  </si>
  <si>
    <t>滨州公路养护工程有限公司</t>
  </si>
  <si>
    <t>山东省滨州市滨城区彭李街道办事处黄河六路501号</t>
  </si>
  <si>
    <t>李栋</t>
  </si>
  <si>
    <t>91371600MA3UJHYKX9</t>
  </si>
  <si>
    <t>公路工程施工总承包叁级；市政公用工程施工总承包叁级；地基基础工程专业承包叁级；城市及道路照明工程专业承包叁级；环保工程专业承包叁级；施工劳务不分等级；模板脚手架专业承包不分等级；D337055221</t>
  </si>
  <si>
    <t>（鲁）JZ安许证字﹝2021﹞160832</t>
  </si>
  <si>
    <t>山东恒通公路工程有限公司</t>
  </si>
  <si>
    <t>山东省滨州市博兴县湖滨工业园</t>
  </si>
  <si>
    <t>王经勃</t>
  </si>
  <si>
    <t>4000</t>
  </si>
  <si>
    <t>913716257618997274</t>
  </si>
  <si>
    <t>D237053392；D337053399：公路工程施工总承包贰级、公路路面工程专业承包贰级、公路路基工程专业承包贰级；施工劳务不分等级、预拌混凝土专业承包不分等级</t>
  </si>
  <si>
    <t>（鲁）JZ安许证字〔2019〕180792</t>
  </si>
  <si>
    <t>宁夏众和信源建设工程有限公司</t>
  </si>
  <si>
    <t>石嘴山市惠农区惠裕路32号</t>
  </si>
  <si>
    <t>徐楠</t>
  </si>
  <si>
    <t>4680</t>
  </si>
  <si>
    <t>91640205MA75WB6R87</t>
  </si>
  <si>
    <t>建筑工程施工总承包三级、市政公用工程施工总承包三级、钢结构工程专业承包三级</t>
  </si>
  <si>
    <t>（宁）JZ安许证字[2021]003852</t>
  </si>
  <si>
    <t>宁夏振涛建筑工程有限公司</t>
  </si>
  <si>
    <t>宁夏银川市金凤区沈阳路南侧阅海湾新华联广场11号办公楼14层25室</t>
  </si>
  <si>
    <t>顾占贵</t>
  </si>
  <si>
    <t>1000</t>
  </si>
  <si>
    <t>91640500MA76KQY1XR</t>
  </si>
  <si>
    <t>市政公用工程施工总承包叁级</t>
  </si>
  <si>
    <t>（宁）JZ安许证字[2021]003552</t>
  </si>
  <si>
    <t>泰安市意达建设工程有限公司</t>
  </si>
  <si>
    <t>泰安市泰山区望岳东路以东泰山大街以北泰山报业文化
中心北楼24层2408室</t>
  </si>
  <si>
    <t>何海亮</t>
  </si>
  <si>
    <t>4227</t>
  </si>
  <si>
    <t>91370902595223421G</t>
  </si>
  <si>
    <t>D337180266
建筑工程施工总承包三级
施工劳务不分等级
公路路基工程专业承包三级</t>
  </si>
  <si>
    <t>(鲁)JZ安许证字[2019]090813-01</t>
  </si>
  <si>
    <t>郓城县启伟建筑工程有限公司</t>
  </si>
  <si>
    <t>山东省菏泽市郓城县唐塔街道唐塔路东段路北</t>
  </si>
  <si>
    <t>吴宏启</t>
  </si>
  <si>
    <t>91271725099666485E</t>
  </si>
  <si>
    <t>钢筋作业劳务分包一级C1064037292806-2/1</t>
  </si>
  <si>
    <t>鲁JZ安许字[2016]170447-01</t>
  </si>
  <si>
    <t>盐池县荣华工贸有限公司</t>
  </si>
  <si>
    <t>盐池县惠安堡镇梁台自然村</t>
  </si>
  <si>
    <t>尤荣</t>
  </si>
  <si>
    <t>200</t>
  </si>
  <si>
    <t>91640323MA760M8Y4L</t>
  </si>
  <si>
    <t>施工劳务不分等级</t>
  </si>
  <si>
    <t>（宁）JZ安许证字[2021]004377</t>
  </si>
  <si>
    <t xml:space="preserve"> 
齐河县嘉伟建材有限公司</t>
  </si>
  <si>
    <t>山东省德州市齐河县胡官屯镇芦庄村</t>
  </si>
  <si>
    <t>米文鲁</t>
  </si>
  <si>
    <t>2500</t>
  </si>
  <si>
    <t>913714253491915917</t>
  </si>
  <si>
    <t>预拌混凝土专业承包不分等级D337172918</t>
  </si>
  <si>
    <t>（鲁）JZ安许证字【2018】14-0051</t>
  </si>
  <si>
    <t>四川郦华建设工程有限公司</t>
  </si>
  <si>
    <t>四川省广元市利州区万源片区交警支队西侧广信财富中心1栋1-10-5号</t>
  </si>
  <si>
    <t>牟冬梅</t>
  </si>
  <si>
    <t>91510802MA64EW486A</t>
  </si>
  <si>
    <t>施工劳务施工劳务不分等级D351124268</t>
  </si>
  <si>
    <t>(川)JZ安许证字[2020]009891</t>
  </si>
  <si>
    <t>山东凯文路桥有限公司</t>
  </si>
  <si>
    <t>山东省济宁市光河花园小区18号楼1单元6层西户</t>
  </si>
  <si>
    <t xml:space="preserve">王彦鹄  </t>
  </si>
  <si>
    <t>1200</t>
  </si>
  <si>
    <t>91370811MA3CFM2T52</t>
  </si>
  <si>
    <t>市政公用工程施工总承包三级</t>
  </si>
  <si>
    <t>（鲁）JZ安许证字〔2020〕081531</t>
  </si>
  <si>
    <t>滨州市弘泰路桥工程有限公司</t>
  </si>
  <si>
    <t>山东省滨州市滨城区滨北街道办事处岳家村1号院</t>
  </si>
  <si>
    <t>刘兴泉</t>
  </si>
  <si>
    <t>91371602575480471C</t>
  </si>
  <si>
    <t>D337347388，施工劳务不分等级</t>
  </si>
  <si>
    <t>（鲁）JZ安许证字[2021]161029</t>
  </si>
  <si>
    <t>济南鑫进岩土工程有限公司</t>
  </si>
  <si>
    <t>山东省济南市槐荫区槐荫南街8号槐荫市场一区133号</t>
  </si>
  <si>
    <t>万建玲</t>
  </si>
  <si>
    <t>3000</t>
  </si>
  <si>
    <t>91370104MA3MPFE41L</t>
  </si>
  <si>
    <t>建筑业施工劳务不分等级D337175964</t>
  </si>
  <si>
    <t>(鲁)JZ安许证字[2019]012313</t>
  </si>
  <si>
    <t>山东冠泉市政工程有限公司</t>
  </si>
  <si>
    <t>山东省济南市槐荫区美里北路西首268号</t>
  </si>
  <si>
    <t>林宪涛</t>
  </si>
  <si>
    <t>91370104307169695X</t>
  </si>
  <si>
    <t>施工劳务不分等级/市政公用工程施工总承包三级D337084301</t>
  </si>
  <si>
    <t>（鲁）JZ安许证字〔2019〕012704</t>
  </si>
  <si>
    <t>济宁鲁祥丰建筑工程有限公司</t>
  </si>
  <si>
    <t>山东省济宁市任城区翠都国际商务中心商务办公楼东二单元六层606号楼</t>
  </si>
  <si>
    <t>张培府</t>
  </si>
  <si>
    <t>91370811348900800C</t>
  </si>
  <si>
    <t>模板脚手架专业承包不分等级D337183132</t>
  </si>
  <si>
    <t>（鲁）JZ安许证字[2019]081118</t>
  </si>
  <si>
    <t>宁夏恒瑞得工程有限公司</t>
  </si>
  <si>
    <t>宁夏宁东能源化工基地民惠苑38号楼3单元901室</t>
  </si>
  <si>
    <t>张恒</t>
  </si>
  <si>
    <t>91641200MA75W0J0X7</t>
  </si>
  <si>
    <t>建筑工程施工总承包叁级；公路工程施工总承包叁级；水利水电工程施工总承包叁级；市政公用工程施工总承包叁级；钢结构工程专业承包叁级；公路路面工程专业承包叁级；公路路基工程专业承包叁级；环保工程专业承包叁级；施工劳务不分等级；防水防腐保温工程专业承包贰级；建筑装修装饰工程专业承包贰级；建筑幕墙工程专业承包贰级；公路交通工程( 公路安全设施分项，公路机电工程分项)专业承包贰级；通信工程施工总承包叁级；特种工程专业承包不分等级</t>
  </si>
  <si>
    <t>（宁）JZ安许证字【2021】003452</t>
  </si>
  <si>
    <t>山东省鲁桥市政工程有限公司</t>
  </si>
  <si>
    <t>青岛市胶州市三里河街道办事处南外环路以南柏果树村</t>
  </si>
  <si>
    <t>尹建平</t>
  </si>
  <si>
    <t>8000</t>
  </si>
  <si>
    <t>91370281MA3RR1K47X</t>
  </si>
  <si>
    <t>市政公用工程总承包三级
D337266229</t>
  </si>
  <si>
    <t>(鲁)JZ安许证字[2020]022961</t>
  </si>
  <si>
    <t>宁夏万道森工程有限公司</t>
  </si>
  <si>
    <t>宁夏银川市兴庆区绿地21商城D区47号楼101室</t>
  </si>
  <si>
    <t>马虎</t>
  </si>
  <si>
    <t>91640100MA75YK5Y46</t>
  </si>
  <si>
    <t>公路工程施工总承包贰级、消防设施工程专业承包贰级、防水防腐保温工程专业承包贰级、建筑装修装饰工程专业承包贰级、特种工程专业承包不分等级、水利水电工程施工总承包叁级、市政公用工程施工总承包叁级、其中设备安装工程专业承包叁级、钢结构工程专业承包叁级、公路路面工程专业承包叁级、公路路基工程专业承包叁级、环保工程专业承包叁级</t>
  </si>
  <si>
    <t>（宁）JZ安许证字[2018]001850</t>
  </si>
  <si>
    <t>山东德翰路桥工程有限公司</t>
  </si>
  <si>
    <t>山东省青岛市崂山区深圳路230号2号楼1606户</t>
  </si>
  <si>
    <t>张德江</t>
  </si>
  <si>
    <t>91370784MA3QXR8C9W</t>
  </si>
  <si>
    <t>市政公用工程施工总承包贰级</t>
  </si>
  <si>
    <t>（鲁）JZ安许证字〔2020〕 022840</t>
  </si>
  <si>
    <t>重庆意远建设工程有限公司</t>
  </si>
  <si>
    <t>重庆市南岸区珊瑚路8号2栋15-4号</t>
  </si>
  <si>
    <t>翁远俊</t>
  </si>
  <si>
    <t>2000</t>
  </si>
  <si>
    <t>91500108MA5UQGFQ7N</t>
  </si>
  <si>
    <t>D350100897</t>
  </si>
  <si>
    <t>（渝）JZ安许证字[2018]010768-01</t>
  </si>
  <si>
    <t>江苏永顺建设工程有限公司</t>
  </si>
  <si>
    <t>滨海县东坎镇坎涛路18号</t>
  </si>
  <si>
    <t>张勇</t>
  </si>
  <si>
    <t>91320922690759654E</t>
  </si>
  <si>
    <t>市政公用工程施工总承包叁级，地基基础工程专业承包叁级，钢结构工程专业承包叁级，施工劳务不分等级
D332074230</t>
  </si>
  <si>
    <t>(苏）JZ安许证字[2010]092005</t>
  </si>
  <si>
    <t>江苏兆宝路桥劳务有限公司</t>
  </si>
  <si>
    <t>镇江市润州区长江路293号朗香园11幢第2层203室</t>
  </si>
  <si>
    <t>陈兆宝</t>
  </si>
  <si>
    <t>91321183MA1XTFA01E</t>
  </si>
  <si>
    <t>施工劳务不分专业不分等级，D332237442</t>
  </si>
  <si>
    <t>(苏)JZ安许证字[2019]002804</t>
  </si>
  <si>
    <t>山东一建建设有限公司</t>
  </si>
  <si>
    <t>泰安市长城路28号</t>
  </si>
  <si>
    <t>陈尚洋</t>
  </si>
  <si>
    <t>91370900760970237G</t>
  </si>
  <si>
    <t>市政公用工程施工总承包二级D137086167</t>
  </si>
  <si>
    <t>(鲁)JZ安许证字[2012]090470-01</t>
  </si>
  <si>
    <t>鄂尔多斯市雄辉公路工程有限责任公司</t>
  </si>
  <si>
    <t>内蒙古自治区鄂尔多斯市东胜区创世纪大厦A座23层</t>
  </si>
  <si>
    <t>梁宇</t>
  </si>
  <si>
    <t>911506023290664789</t>
  </si>
  <si>
    <t>公路工程施工总承包叁级/市政公用工程施工总承包叁级/公路路面工程专业承包叁级/公路路基工程专业承包叁级/环保工程专业承包叁级
D315513018</t>
  </si>
  <si>
    <t>（蒙）JZ安许证字[2018]009289</t>
  </si>
  <si>
    <t>四川匹克生态景观工程有限公司</t>
  </si>
  <si>
    <t>成都高新区九兴大道14号2栋1单元6楼601、602号</t>
  </si>
  <si>
    <t>杨秉义</t>
  </si>
  <si>
    <t>91510000713094553T</t>
  </si>
  <si>
    <t>D251601682
市政公用工程施工总承包二级</t>
  </si>
  <si>
    <t>（川）JZ安许证字[2014]000494</t>
  </si>
  <si>
    <t>招远市东堂建筑安装有限公司</t>
  </si>
  <si>
    <t>山东省烟台市招远市金岭镇政府政府驻地</t>
  </si>
  <si>
    <t>张少锋</t>
  </si>
  <si>
    <t>913706851652261986</t>
  </si>
  <si>
    <t>建筑工程施工总承包三级D337062989</t>
  </si>
  <si>
    <t>(鲁)JZ安许证字[2005]060570</t>
  </si>
  <si>
    <t>山东润豪建设工程有限公司</t>
  </si>
  <si>
    <t>山东省济南市天桥区蓝翔中路30号时代总部基地F3-103三楼</t>
  </si>
  <si>
    <t>李吉敏</t>
  </si>
  <si>
    <t>913701035625065563</t>
  </si>
  <si>
    <t>D237023728地基基础工程专业承包壹级；特种工程（结构补强）专业承包不分等级</t>
  </si>
  <si>
    <t>（鲁）JZ安许证字〔2013〕011259</t>
  </si>
  <si>
    <t>济南嘉振建筑劳务有限公司</t>
  </si>
  <si>
    <t>济南市天桥区历山北路石桥小区12号楼2-201室</t>
  </si>
  <si>
    <t>王广利</t>
  </si>
  <si>
    <t>1500</t>
  </si>
  <si>
    <t>913701056846976372</t>
  </si>
  <si>
    <t>建筑业模板脚手架专业承包不分等级D337132358</t>
  </si>
  <si>
    <t xml:space="preserve"> （鲁）JZ安许证字〔2015〕011116</t>
  </si>
  <si>
    <t>宁夏瑞鑫伟业道路工程有限责任公司</t>
  </si>
  <si>
    <t>宁夏银川市金凤区北京中路森林半岛4-1号楼独幢1015室</t>
  </si>
  <si>
    <t>张杰</t>
  </si>
  <si>
    <t>916411003526755891</t>
  </si>
  <si>
    <t>公路工程施工总承包叁级；公路路面工程专业承包叁级；公路路基工程专业承包叁级；公路交通工程（公路安全设施分项）专业承包贰级</t>
  </si>
  <si>
    <t>(宁)JZ安许证字〔2021〕003457</t>
  </si>
  <si>
    <t>山东鲁达路桥工程有限公司</t>
  </si>
  <si>
    <t>山东省菏泽市巨野县经济开发区巨鄄路三贤庙村西路南</t>
  </si>
  <si>
    <t>陈成银</t>
  </si>
  <si>
    <t>91371724349089829A</t>
  </si>
  <si>
    <t xml:space="preserve">建筑工程施工总承包三级；施工劳务不分等级；市政公用工程施工总承包三级 </t>
  </si>
  <si>
    <t>（鲁）JZ安许证字〔2019〕170755</t>
  </si>
  <si>
    <t>山东德正公路工程有限公司</t>
  </si>
  <si>
    <t>山东省济南市历下区文化东路63号恒大帝景9号楼1单元</t>
  </si>
  <si>
    <t>赵雪红</t>
  </si>
  <si>
    <t>91370102684670100F</t>
  </si>
  <si>
    <t>建筑工程施工总承包叁级，市政公用工程施工总承包叁级
D337155336</t>
  </si>
  <si>
    <t>(鲁）JZ安许证字[2018]012070</t>
  </si>
  <si>
    <t>乐山公路桥梁工程有限公司</t>
  </si>
  <si>
    <t>乐山市市中区太白路1169号</t>
  </si>
  <si>
    <t>吴边</t>
  </si>
  <si>
    <t>91511100206954328D</t>
  </si>
  <si>
    <t>D251577181
公路工程施工总承包二级
公路路面工程专业承包二级
公路路基工程专业承包二级
D351058099
市政公用工程施工总承包三级
桥梁工程专业承包三级</t>
  </si>
  <si>
    <t>(川)JZ安许证字[2005]002677</t>
  </si>
  <si>
    <t>山东万里市政工程建设有限公司</t>
  </si>
  <si>
    <t>山东省滨州市无棣县棣丰街道蓝海商城B#楼165铺</t>
  </si>
  <si>
    <t>刘超</t>
  </si>
  <si>
    <t>91371623592629872W</t>
  </si>
  <si>
    <t>市政公用工程施工总承包三级
D337066009</t>
  </si>
  <si>
    <t>(鲁)JZ安许证字[2020]160746-01</t>
  </si>
  <si>
    <t>山东通途路桥工程有限公司</t>
  </si>
  <si>
    <t>菏泽开发区岳程办事处松花江路6号</t>
  </si>
  <si>
    <t>刘国红</t>
  </si>
  <si>
    <t>91371700069988723B</t>
  </si>
  <si>
    <t>市政公用工程施工总承包贰级、施工劳务不分等级</t>
  </si>
  <si>
    <t>（鲁）JZ安许证字【2020】171132-01</t>
  </si>
  <si>
    <t>山东枣建建设集团有限公司</t>
  </si>
  <si>
    <t>山东省枣庄市市中区文化西路</t>
  </si>
  <si>
    <t>刘皓</t>
  </si>
  <si>
    <t>30000</t>
  </si>
  <si>
    <t>913704001644533000</t>
  </si>
  <si>
    <t>D237008036建筑工程施工总承包壹</t>
  </si>
  <si>
    <t>（鲁）JZ安许证字（2005）040001-02</t>
  </si>
  <si>
    <t>山东建丰路桥工程有限公司</t>
  </si>
  <si>
    <t>山东省临沂市兰山区金雀山路与羲之路交汇南200米路西113号沿街</t>
  </si>
  <si>
    <t>王伟</t>
  </si>
  <si>
    <t xml:space="preserve">91371302MA3F31ND8B </t>
  </si>
  <si>
    <t>施工劳务不分等级，D337260559</t>
  </si>
  <si>
    <t>（鲁）JZ安许证字〔2019〕131096</t>
  </si>
  <si>
    <t>宁夏振源昌建设工程有限公司</t>
  </si>
  <si>
    <t>宁夏银川市兴庆区绿地21商城D区7号商业楼商业316（复式）室</t>
  </si>
  <si>
    <t>李振义</t>
  </si>
  <si>
    <t>1001</t>
  </si>
  <si>
    <t>91640100MA75WTG186</t>
  </si>
  <si>
    <t>公路工程施工总承包叁级；水利水电施工总承包叁级；公路路面工程专业承包叁级；公路路基工程专业承包叁级；施工劳务不分等级</t>
  </si>
  <si>
    <t>(宁)JZ安许证字〔2021〕003610</t>
  </si>
  <si>
    <t>潍坊鼎盛建筑有限公司</t>
  </si>
  <si>
    <t>山东省潍坊市诸城市</t>
  </si>
  <si>
    <t>张泉</t>
  </si>
  <si>
    <t>91370782742430392P</t>
  </si>
  <si>
    <t>建筑工程施工总承包贰级
D237137595</t>
  </si>
  <si>
    <t>（鲁）JZ安许证字〔2018〕070591</t>
  </si>
  <si>
    <t>泰安现友路桥工程有限公司</t>
  </si>
  <si>
    <t>山东省泰安市东平县东平街道银山街南白吉河西名仕佳苑4幢101商铺</t>
  </si>
  <si>
    <t>王延俊</t>
  </si>
  <si>
    <t xml:space="preserve">913709234939856286
</t>
  </si>
  <si>
    <t>建筑业施工劳务不分等级 D337187744</t>
  </si>
  <si>
    <t>(鲁)JZ安许证字[2019]090832</t>
  </si>
  <si>
    <t>山东罗麦建设工程有限公司</t>
  </si>
  <si>
    <t>山东省济宁市任城区中德广场E座1717房间</t>
  </si>
  <si>
    <t>李启彬</t>
  </si>
  <si>
    <t>91370800MA3ELP2R11</t>
  </si>
  <si>
    <t>建筑工程施工总承包三级：市政公用工程施工总承包三级D337192554</t>
  </si>
  <si>
    <t>（鲁）JZ安许证字〔2019〕081232</t>
  </si>
  <si>
    <t>山东银创公路工程有限公司</t>
  </si>
  <si>
    <t>无棣县205国道以北、大济路以西铭仕汽车城办公楼</t>
  </si>
  <si>
    <t>殷宏伟</t>
  </si>
  <si>
    <t>91371623MA3ETCK114</t>
  </si>
  <si>
    <t>建筑业公路路基工程专业承包三级;建筑业公路路面工程专业承包三级；D337183876</t>
  </si>
  <si>
    <t>（鲁）JZ安许证字〔2018〕160639</t>
  </si>
  <si>
    <t>山东恒鑫公路工程有限公司</t>
  </si>
  <si>
    <t>山东省滨州市阳信县流坡坞镇庆淄路以东周商工业园区</t>
  </si>
  <si>
    <t>王书强</t>
  </si>
  <si>
    <t>913716227807535711</t>
  </si>
  <si>
    <t>D237070088、D337070085公路工程施工总承包贰级、公路路面工程专业承包贰级、公路路基工程专业承包贰级、市政公用工程施工总承包叁级、施工劳务不分等级</t>
  </si>
  <si>
    <t>（鲁）JZ安许证字[2011]180921-01</t>
  </si>
  <si>
    <t>B级</t>
  </si>
  <si>
    <t>宁夏泽惠道路资源再生利用有限公司</t>
  </si>
  <si>
    <t>宁夏石嘴山生态经济开发区平西路与纬一路交叉东北角</t>
  </si>
  <si>
    <t>孙为国</t>
  </si>
  <si>
    <t>1800</t>
  </si>
  <si>
    <t>91640221MA75WQFW7D</t>
  </si>
  <si>
    <t>公路工程施工总承包叁级</t>
  </si>
  <si>
    <t>（宁）JZ安许证字[2019]002504</t>
  </si>
  <si>
    <t>宁夏华丰达工程有限公司</t>
  </si>
  <si>
    <t>宁夏银川市金凤区碧水蓝天小区22号楼9号营业房</t>
  </si>
  <si>
    <t>任少华</t>
  </si>
  <si>
    <t>91640100064753693R</t>
  </si>
  <si>
    <t>建筑工程施工总承包叁级</t>
  </si>
  <si>
    <t>（宁）JZ安许证字[2015]000955</t>
  </si>
  <si>
    <t>山东坤腾路桥工程有限公司</t>
  </si>
  <si>
    <t>山东省滨州市惠民县辛店镇工业园</t>
  </si>
  <si>
    <t>赵相坤</t>
  </si>
  <si>
    <t>市政公用工程施工总承包三级、施工劳务不分等级，D337088367</t>
  </si>
  <si>
    <t>（鲁）JZ安许证字[2021]161136</t>
  </si>
  <si>
    <t>滨州市晟博路桥工程有限公司</t>
  </si>
  <si>
    <t>滨州市黄河二路渤海三十路路东</t>
  </si>
  <si>
    <t>侯晶晶</t>
  </si>
  <si>
    <t>91371600591378610C</t>
  </si>
  <si>
    <t>（鲁）JZ安许证字[2020]160768</t>
  </si>
  <si>
    <t>滨州市龙鑫公路工程有限公司</t>
  </si>
  <si>
    <t>滨城区渤海九路560号</t>
  </si>
  <si>
    <t>胡巍</t>
  </si>
  <si>
    <t>建筑业市政公用工程施工总承包二级，D237022928</t>
  </si>
  <si>
    <t>(鲁）JZ安许证字【2019】050689-01</t>
  </si>
  <si>
    <t>山东通匠建设工程有限公司</t>
  </si>
  <si>
    <t>威海市张村镇明翠园-48</t>
  </si>
  <si>
    <t>李均</t>
  </si>
  <si>
    <t xml:space="preserve">91370700MA3T203H8C  </t>
  </si>
  <si>
    <t>（鲁）JZ安许证字【2019】100767-01</t>
  </si>
  <si>
    <t>济宁市华兴路桥工程有限责任公司</t>
  </si>
  <si>
    <t>山东省济宁市任城区南张街道鸿顺运河新城门面416</t>
  </si>
  <si>
    <t>扈东青</t>
  </si>
  <si>
    <t>8877</t>
  </si>
  <si>
    <t>913708115965589528</t>
  </si>
  <si>
    <t>施工劳务不分等级D337035837</t>
  </si>
  <si>
    <t>（鲁）JZ安许证字【2019】081284-01</t>
  </si>
  <si>
    <t>聊城嘉盛建设有限公司</t>
  </si>
  <si>
    <t>聊城市东昌府区新区办事处卫育北路振兴社区居民委员会206室</t>
  </si>
  <si>
    <t>王成文</t>
  </si>
  <si>
    <t>91371500069951306P</t>
  </si>
  <si>
    <t>市政公用工程施工总承包叁级；
钢结构工程专业承包叁级；
施工劳务不分等级
D337165170</t>
  </si>
  <si>
    <t>鲁）JZ安许证字[2018]150413-01</t>
  </si>
  <si>
    <t xml:space="preserve">宁夏德惠道路资源再生利用有限公司  </t>
  </si>
  <si>
    <t>宁夏吴忠市红寺堡区弘德慈善园区</t>
  </si>
  <si>
    <t>贺吉宁</t>
  </si>
  <si>
    <t>1700</t>
  </si>
  <si>
    <t>91640303MA75WAPT27</t>
  </si>
  <si>
    <t>（宁）JZ安许证宁[2020]002668</t>
  </si>
  <si>
    <t>固原博彧工程有限公司</t>
  </si>
  <si>
    <t>宁夏固原市经济开发区建业街西侧加工配送园3号综合楼05铺</t>
  </si>
  <si>
    <t>张生福</t>
  </si>
  <si>
    <t>9164040331788182XY</t>
  </si>
  <si>
    <t>市政公用工程施工总承包叁级
施工劳务不分等级</t>
  </si>
  <si>
    <t>（宁）JZ安许证字[2021]003674</t>
  </si>
  <si>
    <t>宁夏盈聚程公路工程有限公司</t>
  </si>
  <si>
    <t>宁夏银川市兴庆区东方盛世花园4号楼2单元502室</t>
  </si>
  <si>
    <t>詹艳娟</t>
  </si>
  <si>
    <t>500</t>
  </si>
  <si>
    <t>91640100MA76EBQ747</t>
  </si>
  <si>
    <t>（宁）JZ安许证字[2021]004400</t>
  </si>
  <si>
    <t>苏州路建工程有限公司</t>
  </si>
  <si>
    <t>苏州市相城区太平街道金澄路82号88-1幢8505、8506、8507室</t>
  </si>
  <si>
    <t>唐兴军</t>
  </si>
  <si>
    <t>D332133515，市政公用工程施工总承包叁级、施工劳务不分等级</t>
  </si>
  <si>
    <t>（苏）JZ安许证字（2017）901455</t>
  </si>
  <si>
    <t>山东省博兴县陈户筑路工程有限公司</t>
  </si>
  <si>
    <t>博兴县陈户镇</t>
  </si>
  <si>
    <t>董海兵</t>
  </si>
  <si>
    <t>913716257061866525</t>
  </si>
  <si>
    <t>公路工程施工总承包三级，施工劳务不分等级</t>
  </si>
  <si>
    <t>鲁JZ安许证字（2015）161218</t>
  </si>
  <si>
    <t>博兴县兴博筑路工程有限公司</t>
  </si>
  <si>
    <t>闫坊镇政府驻地</t>
  </si>
  <si>
    <t>赵连华</t>
  </si>
  <si>
    <t>91371625759159244Y</t>
  </si>
  <si>
    <t>公路工程施工总承包叁级、公路路基工程专业承包叁级</t>
  </si>
  <si>
    <t>（鲁）JZ安许证字（2006）180515-02</t>
  </si>
  <si>
    <t>天津城宇市政工程有限公司</t>
  </si>
  <si>
    <t>天津市东丽区平盈路8号（万新街）服务滨海委5028-51室</t>
  </si>
  <si>
    <t>李广洪</t>
  </si>
  <si>
    <t>91120110598715093L</t>
  </si>
  <si>
    <t>市政公用工程施工总承包叁级，施工劳务不分等级。</t>
  </si>
  <si>
    <t>（津）JZ安许证字[2015]CS00D4674</t>
  </si>
  <si>
    <t>山东宏科建筑工程有限公司</t>
  </si>
  <si>
    <t>山东省东营市东营区千佛山路19号</t>
  </si>
  <si>
    <t>杜连明</t>
  </si>
  <si>
    <t>91370500065919093C</t>
  </si>
  <si>
    <t>市政公用工程施工总承包叁级；D337033921</t>
  </si>
  <si>
    <t>（鲁）JZ安许证字[2018]050432</t>
  </si>
  <si>
    <t>山东瀚侨建筑工程有限公司</t>
  </si>
  <si>
    <t>济南市市中区领秀城8区10号楼3单元402室</t>
  </si>
  <si>
    <t>张富荣</t>
  </si>
  <si>
    <t>91370103MA3P4TCG3Y</t>
  </si>
  <si>
    <t>D337227839施工劳务不分等级</t>
  </si>
  <si>
    <t>（鲁）JZ安许证字〔2021〕013536-01</t>
  </si>
  <si>
    <t>山东峻旭市政工程有限公司</t>
  </si>
  <si>
    <t>中国（山东）自由贸易试验区济南片区齐盛广场5号楼510</t>
  </si>
  <si>
    <t>赵健博</t>
  </si>
  <si>
    <t>91370100MA3RW7R372</t>
  </si>
  <si>
    <t>D337254691</t>
  </si>
  <si>
    <t>（鲁）JZ安许证字（2021）015015-02</t>
  </si>
  <si>
    <t>山东金九达路桥工程有限公司</t>
  </si>
  <si>
    <t>山东省济南市天桥区无影山中路153号香港国际小区8号楼1-907</t>
  </si>
  <si>
    <t>任庆明</t>
  </si>
  <si>
    <t>91370105092667469A</t>
  </si>
  <si>
    <t>施工劳务不分等级D337210541</t>
  </si>
  <si>
    <t>（鲁）JZ安许证字〔2019〕012687</t>
  </si>
  <si>
    <t>山东诺腾建筑工程有限公司</t>
  </si>
  <si>
    <t>山东省菏泽市郓城县经济开发区光明路北侧</t>
  </si>
  <si>
    <t>张西令</t>
  </si>
  <si>
    <t>91371725MA3DTNMPXL</t>
  </si>
  <si>
    <t>市政公用工程施工总承包三级，D337160864</t>
  </si>
  <si>
    <t>（鲁）JZ安许证字〔2018〕170586</t>
  </si>
  <si>
    <t>阳信建安水总建设工程有限公司（原名：阳信县水利建筑安装队）</t>
  </si>
  <si>
    <t>山东省滨州市阳信县阳城三路西首路北</t>
  </si>
  <si>
    <t>马树杰</t>
  </si>
  <si>
    <t>91371622167031298T</t>
  </si>
  <si>
    <t>水利水电工程施工总承包叁级，D337021003　</t>
  </si>
  <si>
    <t>（鲁）JZ安许证字〔2021〕160835-02</t>
  </si>
  <si>
    <t>山东陆通建设工程有限公司</t>
  </si>
  <si>
    <t>山东省济宁市任城区李营街道中德广场E座603、618</t>
  </si>
  <si>
    <t>戚秀美</t>
  </si>
  <si>
    <t>91370811MA3Q0UND0W</t>
  </si>
  <si>
    <t>D237230752，消防设施工程专业承包贰级、防水防腐保温工程专业承包贰级、建筑装修装饰工程专业承包贰级、建筑幕墙工程专业承包贰级、特种工程（结构补强）专业承包不分等级、特种工程〔建筑物纠偏和平移)专业承包不分等级；
D337230759，建筑工程施工总承包叁级、电力工程施工总承包叁级、石油化工工程施工总承包叁级、市政公用工程施工总承包叁级、机电工程施工总承包叁级、地基基础工程专业承包叁级、钢结构工程专业承包叁级、建筑机电安装工程专业承包叁级、城市及道路照明工程专业承包叁级、环保工程专业承包叁级、施工劳务不分等级</t>
  </si>
  <si>
    <t>（鲁）JZ安许证字
〔2020〕081593</t>
  </si>
  <si>
    <t>山东澳沣建设工程有限公司</t>
  </si>
  <si>
    <t>山东省淄博市临淄区临淄大道772号怡海国际1103室</t>
  </si>
  <si>
    <t>赵有锋</t>
  </si>
  <si>
    <t>91370500597804545N</t>
  </si>
  <si>
    <t>D337084449市政公用工程施工总承包叁级</t>
  </si>
  <si>
    <t>（鲁)JZS安许证字｛2014｝050360-02</t>
  </si>
  <si>
    <t>宁夏达任公路建设有限公司</t>
  </si>
  <si>
    <t>宁夏回族自治区银川市兴庆区上海东路金源大厦五层1号办公楼506、507、509室</t>
  </si>
  <si>
    <t>91640100MA7734CE45</t>
  </si>
  <si>
    <t>公路工程施工总承包三级、市政公用工程施工总承包三级、钢结构工程专业承包三级、公路路面工程专业承包叁级、公路路基工程专业承包 叁级</t>
  </si>
  <si>
    <t>（宁）JZ安许证字[2021]003593</t>
  </si>
  <si>
    <t>宁夏世通公路工程有限公司</t>
  </si>
  <si>
    <t>宁夏回族自治区银川市灵武市城区街道嘉源路西侧西湖不夜城A2#楼11号房</t>
  </si>
  <si>
    <t>肖金东</t>
  </si>
  <si>
    <t>91640181MA76GBTX7C</t>
  </si>
  <si>
    <t>公路工程施工总承包叁级；公路路面工程专业承包叁级；公路路基工程专业承包叁级</t>
  </si>
  <si>
    <t>公示期</t>
  </si>
  <si>
    <t>三山爆破工程有限公司</t>
  </si>
  <si>
    <t>山东省烟台市芝罘区北大街53号</t>
  </si>
  <si>
    <t>李和利</t>
  </si>
  <si>
    <t>12000万</t>
  </si>
  <si>
    <t>9137060072495028XB</t>
  </si>
  <si>
    <t>D237114307</t>
  </si>
  <si>
    <t>(鲁)JZ安许证字[2005]060268</t>
  </si>
  <si>
    <t>攀枝花梵熙建筑工程有限公司</t>
  </si>
  <si>
    <t>四川省攀枝花市东区机场路118号12-2</t>
  </si>
  <si>
    <t>吕俸田</t>
  </si>
  <si>
    <t>91510400MA675YH45U</t>
  </si>
  <si>
    <t>市政公用工程施工总承包三级，D351764076</t>
  </si>
  <si>
    <t>（川）JZ安许证字〔2018〕003410</t>
  </si>
  <si>
    <t>河南华润精创建设工程有限公司</t>
  </si>
  <si>
    <t>沁阳市紫陵镇窑头村</t>
  </si>
  <si>
    <t>王迎伏</t>
  </si>
  <si>
    <t>91410882337194883C</t>
  </si>
  <si>
    <t>建筑工程施工总承包叁级，钢结构工程专业承包叁级，施工劳务不分等级
D341058718</t>
  </si>
  <si>
    <t>(豫）JZ安许证字[2016]070893</t>
  </si>
  <si>
    <t>攀枝花仪博建筑工程有限公司</t>
  </si>
  <si>
    <t>四川省攀枝花市东区机场路118号12-5号</t>
  </si>
  <si>
    <t>向芩仪</t>
  </si>
  <si>
    <t>91510400MA6774FQ1C</t>
  </si>
  <si>
    <t>D351810335
市政公用工程施工总承包三级</t>
  </si>
  <si>
    <t>(川)JZ安许证字[2018]007025</t>
  </si>
  <si>
    <t>青岛胶州南关建安股份有限公司</t>
  </si>
  <si>
    <t>青岛市胶州市扬州西路45号</t>
  </si>
  <si>
    <t>赵焕鑫</t>
  </si>
  <si>
    <t>8031.73</t>
  </si>
  <si>
    <t>91370200706497776P</t>
  </si>
  <si>
    <t>市政公用工程总承包三级D337079201</t>
  </si>
  <si>
    <t>(鲁)JZ安许证字[2005]020038</t>
  </si>
  <si>
    <t>山东鲁燚建筑工程有限公司</t>
  </si>
  <si>
    <t>山东省济南市历城区花园路200号群康佳园1单元1003</t>
  </si>
  <si>
    <t>唐煜岚</t>
  </si>
  <si>
    <t>5,700.00</t>
  </si>
  <si>
    <t>91370112MA3PCF3X0F</t>
  </si>
  <si>
    <t>建筑业施工劳务不分等级D337206927</t>
  </si>
  <si>
    <t>（鲁）JZ安许证字〔2020〕012740</t>
  </si>
  <si>
    <t>山东龙纳市政工程有限公司</t>
  </si>
  <si>
    <t>山东省聊城市冠县崇文街道办事处白杨路98号</t>
  </si>
  <si>
    <t>孙纪昌</t>
  </si>
  <si>
    <t>91371525MA3MG7CK90</t>
  </si>
  <si>
    <t>市政公用工程施工总承包叁级D337170116</t>
  </si>
  <si>
    <t>（鲁）JZ安许证字〔2018〕150451-01</t>
  </si>
  <si>
    <t>聊城市建坤路桥工程有限公司</t>
  </si>
  <si>
    <t>聊城市东昌府区古楼办事处安交通大学聊城科技园33幢1单元401室</t>
  </si>
  <si>
    <t>陈桂花</t>
  </si>
  <si>
    <t>9137150234889376XB</t>
  </si>
  <si>
    <t>市政公用工程施工总承包叁级D337146616</t>
  </si>
  <si>
    <t>（鲁）JZ安许证字（2020）150630-01</t>
  </si>
  <si>
    <t>山东山工建设有限公司</t>
  </si>
  <si>
    <t>山东省聊城市开发区华宇路1号</t>
  </si>
  <si>
    <t>王延猛</t>
  </si>
  <si>
    <t>9137150031046672XN</t>
  </si>
  <si>
    <t>建筑装修装饰工程专业承包壹级，施工劳务不分资质，市政公用工程施工总承包贰级，公路工程施工总承包叁级，钢结构工程专业承包贰级D237009126/D337009123</t>
  </si>
  <si>
    <t>（鲁）JZ安许证字（2015）150326-01</t>
  </si>
  <si>
    <t>宁夏林宏源建筑工程有限公司</t>
  </si>
  <si>
    <t>宁夏银川市兴庆区丽景北街丽景街商贸城14号商铺127号</t>
  </si>
  <si>
    <t>刘玉宁</t>
  </si>
  <si>
    <t>91640100MA761MN15C</t>
  </si>
  <si>
    <t>防水防腐保温工程专业承包贰级、建筑装修装饰工程专业承包贰级、建筑幕墙工程专业承包贰级、特种工程专业承包不分等级、建筑工程施工总承包叁级、市政公用工程施工总承包叁级、钢结构工程专业承包叁级、环保工程专业承包叁级、施工劳务不分等级</t>
  </si>
  <si>
    <t>（宁）JZ安许证字[2018]002989</t>
  </si>
  <si>
    <t>山东魏仕照明科技有限公司</t>
  </si>
  <si>
    <t>青州市经济开发区</t>
  </si>
  <si>
    <t>魏波</t>
  </si>
  <si>
    <t>91370781681733778L</t>
  </si>
  <si>
    <t>城市及道路照明工程专业承包二级、市政公用总承包三级</t>
  </si>
  <si>
    <t>鲁JZ安许证字（2018）071122-01</t>
  </si>
  <si>
    <t>天津兄弟同创劳务服务有限公司</t>
  </si>
  <si>
    <t>天津市东丽区荣成路2号增207-B号</t>
  </si>
  <si>
    <t>许学柱</t>
  </si>
  <si>
    <t>911201103004546965</t>
  </si>
  <si>
    <t>施工劳务不分等级、模板脚手架专业承包不分等级</t>
  </si>
  <si>
    <t>（津）JZ安许证字[2018]ZB0006849</t>
  </si>
  <si>
    <t>山东朗岳建设工程有限公司</t>
  </si>
  <si>
    <t>山东省滨州市滨城区黄河六路355号油区工作办公室附属楼1楼101</t>
  </si>
  <si>
    <t>黎文涛</t>
  </si>
  <si>
    <t>9137160231267512XQ</t>
  </si>
  <si>
    <t>D337340498
建筑工程施工总承包叁级
市政公用工程施工总承包叁级
施工劳务不分级</t>
  </si>
  <si>
    <t>（鲁）JZ安许证字[2021]161028</t>
  </si>
  <si>
    <t>济南武豪基础工程有限公司</t>
  </si>
  <si>
    <t>山东省济南市长清区平安南路5666号齐鲁汽车生活广场东邻150米</t>
  </si>
  <si>
    <t>杨德喜</t>
  </si>
  <si>
    <t>91370113582218500D</t>
  </si>
  <si>
    <t>建筑业施工劳务不分等级D337153996</t>
  </si>
  <si>
    <t>(鲁)JZ安许证字[2018]011978</t>
  </si>
  <si>
    <t>山东兴源市政园林工程有限公司</t>
  </si>
  <si>
    <t>临朐县新华路西首138号</t>
  </si>
  <si>
    <t>张效升</t>
  </si>
  <si>
    <t>6000</t>
  </si>
  <si>
    <t>91370724724256108K</t>
  </si>
  <si>
    <t>D237097758</t>
  </si>
  <si>
    <t>（鲁）JZ安许证字[2020]071497</t>
  </si>
  <si>
    <t>四川迅玛工程建设有限公司</t>
  </si>
  <si>
    <t>济宁市高新区金宇路南火炬工业园院内</t>
  </si>
  <si>
    <t>佟方鸣</t>
  </si>
  <si>
    <t>91370800MA3MFTQB99</t>
  </si>
  <si>
    <t>市政公用工程施工总承包三级D337182614</t>
  </si>
  <si>
    <t>（川）JZ安许证字〔2020〕001581</t>
  </si>
  <si>
    <t>四川荣邦建筑工程有限公司</t>
  </si>
  <si>
    <t>成都市武侯区聚龙路16号2栋7层60号</t>
  </si>
  <si>
    <t>吴周</t>
  </si>
  <si>
    <t>915100006861392095</t>
  </si>
  <si>
    <t>D351674579
 电力工程施工总承包三级，市政公用工程施工总承包三级，地基基础工程专业承包三级，公路路面工程专业承包三级，公路路基工程专业承包三级</t>
  </si>
  <si>
    <t>（川）JZ安许证字[2010]000211</t>
  </si>
  <si>
    <t>江苏颐荣建设工程有限公司</t>
  </si>
  <si>
    <t>盐城市太平路169号水岸名都苑紫荆园</t>
  </si>
  <si>
    <t>姜巍伟</t>
  </si>
  <si>
    <t>91320900696741666D</t>
  </si>
  <si>
    <t>建筑工程施工总承包叁级
市政公用工程施工总承包叁级
地基基础工程专业承包叁级
城市及道路照明工程专业承包叁级
施工劳务不分等级D332046708</t>
  </si>
  <si>
    <t>（苏）JZ安许证字〔2011〕090014</t>
  </si>
  <si>
    <t>宜昌富景工程有限公司</t>
  </si>
  <si>
    <t>中国（湖北）自贸区宜昌片区珠海路6-9栋（半岛花园9栋702室）</t>
  </si>
  <si>
    <t>李静国</t>
  </si>
  <si>
    <t>91420600591478806C</t>
  </si>
  <si>
    <t>施工劳务资质不分等级 编号：D342126730</t>
  </si>
  <si>
    <t>（鄂）JZ安许证字【2017】017067</t>
  </si>
  <si>
    <t>山东德力公路工程有限公司</t>
  </si>
  <si>
    <t>山东省临沂市蒙阴县新城路与新华路交汇处安泰集团大厦10楼</t>
  </si>
  <si>
    <t>张霞</t>
  </si>
  <si>
    <t>9137130206872200X5</t>
  </si>
  <si>
    <t xml:space="preserve">公路工程施工总承包三级
D337170182
</t>
  </si>
  <si>
    <t>(鲁)JZ安许证字(2018)140868-01</t>
  </si>
  <si>
    <t>安徽昌庐建设工程有限公司</t>
  </si>
  <si>
    <t>安徽省合肥市瑶海区隆岗新村西10幢502</t>
  </si>
  <si>
    <t>孙丰刚</t>
  </si>
  <si>
    <t>91340102MA2RLEA36Q</t>
  </si>
  <si>
    <t>施工劳务不分等级D334154901</t>
  </si>
  <si>
    <t>(皖)JZ安许证字(2021)029578</t>
  </si>
  <si>
    <t>山东省引黄济青青岛建筑安装有限公司</t>
  </si>
  <si>
    <t>青岛市胶州市九龙街道办事处西庄西村村南</t>
  </si>
  <si>
    <t>闫明星</t>
  </si>
  <si>
    <t>91370281169657008A</t>
  </si>
  <si>
    <t>市政公用工程施工总承包叁级；地基基础工程专业承包叁级；D337101708</t>
  </si>
  <si>
    <t>（鲁）JZ安许证字（2017）020132</t>
  </si>
  <si>
    <t>青岛高新建筑安装工程有限公司</t>
  </si>
  <si>
    <t>青岛市崂山区海尔路17号</t>
  </si>
  <si>
    <t>刘明勋</t>
  </si>
  <si>
    <t>91370212163640715C</t>
  </si>
  <si>
    <t>建筑业防水防腐保温工程专业承包二级;建筑业市政公用工程施工总承包二级；D237102963</t>
  </si>
  <si>
    <t>（鲁）JZ安许证字〔2011〕021363</t>
  </si>
  <si>
    <t>青岛庆顺建设工程有限公司</t>
  </si>
  <si>
    <t>山东省青岛莱西市威海东路51号</t>
  </si>
  <si>
    <t>王新通</t>
  </si>
  <si>
    <t>9137028516403651XD</t>
  </si>
  <si>
    <t>建筑工程施工总承包叁级、市政公用工程施工总承包叁级、水利水电工程施工总承包叁级；D237029414 D337029411</t>
  </si>
  <si>
    <t>（鲁）JZ安许证字（2005）020141</t>
  </si>
  <si>
    <t>山东卓裕建筑工程有限公司</t>
  </si>
  <si>
    <t>山东省济南市高新区汉峪金谷A5-2号楼1单元1518室</t>
  </si>
  <si>
    <t>王玉琢</t>
  </si>
  <si>
    <t>91370100MA3PLRQD5F</t>
  </si>
  <si>
    <t>施工劳务不分等级D337206347</t>
  </si>
  <si>
    <t>（鲁）JZ安许证字〔2020〕012853-02</t>
  </si>
  <si>
    <t>山东龙翔市政工程有限公司</t>
  </si>
  <si>
    <t>山东省潍坊市临朐县龙山高新技术产业园龙高路7号</t>
  </si>
  <si>
    <t>李培升</t>
  </si>
  <si>
    <t>91370724767755468B</t>
  </si>
  <si>
    <t>D237074502</t>
  </si>
  <si>
    <t>(鲁)JZ安许证字[2015]070076-01</t>
  </si>
  <si>
    <t>山东晟雅市政工程有限公司</t>
  </si>
  <si>
    <t>山东省德州市齐河县齐鲁高新技术开发区综合楼201室</t>
  </si>
  <si>
    <t>李东</t>
  </si>
  <si>
    <t>91371721493788683J</t>
  </si>
  <si>
    <t>施工劳务不分等级、D337353116</t>
  </si>
  <si>
    <t>（鲁）JZ安许证字〔2021〕131239</t>
  </si>
  <si>
    <t>山东金缘连成建设工程有限公司</t>
  </si>
  <si>
    <t>潍坊综合保税区高新二路东规划路以北1号楼220-6号</t>
  </si>
  <si>
    <t>毛磊</t>
  </si>
  <si>
    <t>91370700MA3R1WWH2P</t>
  </si>
  <si>
    <t>市政公用工程施工总承包叁级，D337228059</t>
  </si>
  <si>
    <t>（鲁）JZ安许证字〔2020〕071422</t>
  </si>
  <si>
    <t>山东路源建设工程集团有限公司</t>
  </si>
  <si>
    <t>峄城区承水东路(吴林办事处驻地)</t>
  </si>
  <si>
    <t>宋光华</t>
  </si>
  <si>
    <t>2083</t>
  </si>
  <si>
    <t>91370400863047226L</t>
  </si>
  <si>
    <t>市政公用工程施工总承包二级，D237044710</t>
  </si>
  <si>
    <t>(鲁)JZ安许证字[2019]040544</t>
  </si>
  <si>
    <t>江苏凯翔建设集团有限公司</t>
  </si>
  <si>
    <t>江苏省苏州昆山市开发区黄河南路323号新鼎岸商务大厦1403室</t>
  </si>
  <si>
    <t>徐大文</t>
  </si>
  <si>
    <t>913205836725047543</t>
  </si>
  <si>
    <t>市政公用工程施工总承包二级D232010249</t>
  </si>
  <si>
    <t>(苏)JZ安许证字[2010]053024</t>
  </si>
  <si>
    <t>山东鹤伴市政工程有限公司</t>
  </si>
  <si>
    <t>山东省邹平市西董街道办事处宿舍区二栋106号</t>
  </si>
  <si>
    <t>娄复明</t>
  </si>
  <si>
    <t>91371626MA3C6PFJ56</t>
  </si>
  <si>
    <t>D337220175施工劳务不分等级</t>
  </si>
  <si>
    <t>（鲁）JZ安许证字〔2020〕160725-01</t>
  </si>
  <si>
    <t>中锦瑞建设有限公司</t>
  </si>
  <si>
    <t>成都市青白江区大弯青江东路121号1幢27号1层</t>
  </si>
  <si>
    <t>韩雷</t>
  </si>
  <si>
    <t>91510113MA6366K74J</t>
  </si>
  <si>
    <t>D351006301市政公用工程施工总承包叁级；环保工程专业承包叁级；施工劳务不分等级</t>
  </si>
  <si>
    <t>（川）JZ安许证字（2020）004958</t>
  </si>
  <si>
    <t>山东瑞翀城建工程有限公司</t>
  </si>
  <si>
    <t>山东省聊城经济技术开发区辽河路1号盛源公司院内C-9</t>
  </si>
  <si>
    <t>张敬涛</t>
  </si>
  <si>
    <t>91371502MA3M0NYNXD</t>
  </si>
  <si>
    <t>1.装饰装修专业承包贰级
2.施工劳务不分等级1.D237251824
2.D337251821</t>
  </si>
  <si>
    <t>（鲁）JZ安许证字{2020}150672-02</t>
  </si>
  <si>
    <t>山东益鸿建筑有限公司</t>
  </si>
  <si>
    <t>山东省滨州市博兴县城东街道2国道深发物流园2号</t>
  </si>
  <si>
    <t>孙杰</t>
  </si>
  <si>
    <t xml:space="preserve"> 91371625MA3U9TEB7L</t>
  </si>
  <si>
    <t>(鲁）JZ安许证字[2021]16 1115</t>
  </si>
  <si>
    <t>国诚集团有限公司</t>
  </si>
  <si>
    <t>成都市青羊区腾飞大道58号</t>
  </si>
  <si>
    <t>王加波</t>
  </si>
  <si>
    <t>61000</t>
  </si>
  <si>
    <t>915100007306111884</t>
  </si>
  <si>
    <t>公路交通工程（公路安全设施）专业承包壹级；建筑工程施工总承包壹级；市政公用工程施工总承包壹级；桥梁工程专业承包壹级；公路路面工程专业承包壹级；隧道工程专业承包壹级D151005653</t>
  </si>
  <si>
    <t xml:space="preserve">(川)JZ安许证字[2010]000080
</t>
  </si>
  <si>
    <t>山东合鑫路桥工程有限公司</t>
  </si>
  <si>
    <t>山东省潍坊市寿光市文家街道市场路与横五路交叉口寿光传化公路巷</t>
  </si>
  <si>
    <t>王长霞</t>
  </si>
  <si>
    <t>1080</t>
  </si>
  <si>
    <t>91370783MA3C95G750</t>
  </si>
  <si>
    <t>市政公用工程施工总承包叁级、施工劳务不分等级 D337174824</t>
  </si>
  <si>
    <t>（鲁）JZ安许证字[2019]071242-01</t>
  </si>
  <si>
    <t>诸城市弘志建材有限公司</t>
  </si>
  <si>
    <t>裴荣成</t>
  </si>
  <si>
    <t>91370782MA3UPDR38N　</t>
  </si>
  <si>
    <t>水利水电工程施工总承包叁级
D337321506</t>
  </si>
  <si>
    <t>(鲁)JZ安许证字（2021）071902　</t>
  </si>
  <si>
    <t>广隆建设有限公司</t>
  </si>
  <si>
    <t>山东省济宁市嘉祥县纸坊镇后吕村村西400米</t>
  </si>
  <si>
    <t>苏俊杰</t>
  </si>
  <si>
    <t>91370829MA3DECTR9J</t>
  </si>
  <si>
    <t>公路工程施工总承包二级D237171057</t>
  </si>
  <si>
    <t>（鲁）JZ安许证字〔2018〕081027</t>
  </si>
  <si>
    <t>山东九顺市政工程有限公司</t>
  </si>
  <si>
    <t>姜倩男</t>
  </si>
  <si>
    <t>（鲁）JZ安许证字〔2018〕081092</t>
  </si>
  <si>
    <t>青岛胶州湾建设集团有限公司</t>
  </si>
  <si>
    <t>山东省青岛胶州市兰州东路169号</t>
  </si>
  <si>
    <t>肖立志</t>
  </si>
  <si>
    <t>91370281713772297E</t>
  </si>
  <si>
    <t>建筑工程施工总承包壹级、市政公用工程施工总承包壹级；D237101727</t>
  </si>
  <si>
    <t>（鲁）JZ安许证字〔2005〕020054</t>
  </si>
  <si>
    <t>四川宏利安建筑工程有限公司</t>
  </si>
  <si>
    <t>四川省攀枝花市东区德阳巷15附2-1号</t>
  </si>
  <si>
    <t>徐翠兰</t>
  </si>
  <si>
    <t>91510400MA629WRK10</t>
  </si>
  <si>
    <t>市政公用工程施工总承包三级D351824193</t>
  </si>
  <si>
    <t>（川）JZ安许证字[2018]2019-001244</t>
  </si>
  <si>
    <t>山东黄河建工有限公司</t>
  </si>
  <si>
    <t>山东省淄博市高青县高苑路23号</t>
  </si>
  <si>
    <t>石岭</t>
  </si>
  <si>
    <t>91370322267159504H</t>
  </si>
  <si>
    <t>地基基础工程专业承包贰级D237064372</t>
  </si>
  <si>
    <t>（鲁）JZ安许证字〔2014〕030589-01</t>
  </si>
  <si>
    <t>山东首元市政工程有限公司</t>
  </si>
  <si>
    <t>山东省临沂市蒙阴县蒙阴街道叠翠路25号天基云蒙庄园A6号</t>
  </si>
  <si>
    <t>石绍民</t>
  </si>
  <si>
    <t>91371328MA3Q0NNU0E</t>
  </si>
  <si>
    <t>施工劳务不分等级D337236033</t>
  </si>
  <si>
    <t>（鲁）JZ安许证字〔2020〕141314</t>
  </si>
  <si>
    <t>山东凯斯瑞建筑工程有限公司</t>
  </si>
  <si>
    <t>中国（山东）自由贸易试验区济南片区工业南路55号未来城14号楼820</t>
  </si>
  <si>
    <t>牛传峰</t>
  </si>
  <si>
    <t>91370100MA3PQMRP3B</t>
  </si>
  <si>
    <t>施工劳务不分等级D337238327</t>
  </si>
  <si>
    <t>（鲁）JZ安许证字〔2021〕013615-01</t>
  </si>
  <si>
    <t>四川光之所向建设工程有限公司</t>
  </si>
  <si>
    <t>成都市锦江区一环路东五段108号1栋2单元13楼1326号</t>
  </si>
  <si>
    <t>付小冬</t>
  </si>
  <si>
    <t>91510104MA6AE17HX1</t>
  </si>
  <si>
    <t>D351984488
公路工程施工总承包三级，机电工程施工总承包三级，市政公用工程施工总承包三级，钢结构工程专业承包三级，城市及道路照明工程专业承包三级，公路路面工程专业承包三级，模板脚手架专业承包不分等级，公路路基工程专业承包三级，建筑工程施工总承包三级，地基基础工程专业承包三级</t>
  </si>
  <si>
    <t>（川）JZ安许证字[2019]009757</t>
  </si>
  <si>
    <t>青岛聚通建设工程有限公司</t>
  </si>
  <si>
    <t>山东省青岛市胶州市李哥庄镇沽河大街10号</t>
  </si>
  <si>
    <t>刘祥臣</t>
  </si>
  <si>
    <t>5000</t>
  </si>
  <si>
    <t>91370281MA3C0DFF76</t>
  </si>
  <si>
    <t>市政公用工程总承包三级
D337151136</t>
  </si>
  <si>
    <t>(鲁)JZ安许证字[2017]021891</t>
  </si>
  <si>
    <t>山东双泰路桥工程有限公司</t>
  </si>
  <si>
    <t>聊城市东昌府区嘉明工业园水岸新城亲水园45号商铺</t>
  </si>
  <si>
    <t>任树芳</t>
  </si>
  <si>
    <t>91371500MA3D4GU6XX</t>
  </si>
  <si>
    <t>市政公用工程施工总承包三级      城市及道路照明工程专业承包三级D337178242</t>
  </si>
  <si>
    <t>（鲁）JZ安许证字[2018] 150461-02</t>
  </si>
  <si>
    <t>山东志合建设工程有限公司</t>
  </si>
  <si>
    <t>山东省临沂市沂南县依汶镇依汶中学对过</t>
  </si>
  <si>
    <t>代宾艳</t>
  </si>
  <si>
    <t>91371311334483321K</t>
  </si>
  <si>
    <t>建筑业建筑工程施工总承包三级；D337173742</t>
  </si>
  <si>
    <t>（鲁）JZ安许证字（2019）140954</t>
  </si>
  <si>
    <t>山东庆伟路桥工程有限公司</t>
  </si>
  <si>
    <t>山东省济南市市中区经一路88号2314室</t>
  </si>
  <si>
    <t>姜翼桐</t>
  </si>
  <si>
    <t>91370103MA3PWL4M22</t>
  </si>
  <si>
    <t>建筑业施工劳务不分等级D337206321</t>
  </si>
  <si>
    <t>(鲁)JZ安许证字[2020]012741</t>
  </si>
  <si>
    <t>潍坊润臻建筑工程有限公司</t>
  </si>
  <si>
    <t>山东省潍坊市寒亭区开元北海路2998号潍坊总部基地一期工程东区57号楼02</t>
  </si>
  <si>
    <t xml:space="preserve"> 王延飞</t>
  </si>
  <si>
    <t>91370703MA3P1FHBXY</t>
  </si>
  <si>
    <t>市政公用工程施工总承包三级D337235225</t>
  </si>
  <si>
    <t>（鲁）JZ安许证字〔2021〕071738</t>
  </si>
  <si>
    <t>乳山市广润工程有限公司</t>
  </si>
  <si>
    <t>山东省威海市乳山市广州路52号</t>
  </si>
  <si>
    <t>鲍亮</t>
  </si>
  <si>
    <t>91002120020100014525</t>
  </si>
  <si>
    <t>钢结构工程专业承包三级/地基基础工程专业承包三级/市政公用工程施工总承包三级/古建筑工程专业承包三级   D337004237</t>
  </si>
  <si>
    <t>（鲁）JZ安许证字〔2008〕100400</t>
  </si>
  <si>
    <t>安徽远通路桥工程劳务有限公司</t>
  </si>
  <si>
    <t>安徽省蚌埠市金山花园1号                     楼2单元4层402号</t>
  </si>
  <si>
    <t>张远</t>
  </si>
  <si>
    <t xml:space="preserve">施工劳务不分等级，D334133775   </t>
  </si>
  <si>
    <t>(皖)JZ安许证字〔2018〕009011-2-2</t>
  </si>
  <si>
    <t>陕西云门山建设有限公司</t>
  </si>
  <si>
    <t>西安市未央区太华北路先锋花园南区15号楼2001室</t>
  </si>
  <si>
    <t>刘洪田</t>
  </si>
  <si>
    <t>91610103MA6W33386R</t>
  </si>
  <si>
    <t>D261239231，公路工程施工总承包贰级</t>
  </si>
  <si>
    <t>（陕）JZ安许证字〔2019〕010229</t>
  </si>
  <si>
    <t>湖北衡安建设工程有限公司</t>
  </si>
  <si>
    <t>荆门市东宝区象山二路街24号1栋</t>
  </si>
  <si>
    <t>邹进</t>
  </si>
  <si>
    <t>914208000849449000</t>
  </si>
  <si>
    <t>D242070512，建筑工程施工总承包贰级、建筑装修装饰工程专业承包贰级/D342106098,水利水电工程施工总承包贰级、市政公用工程施工总承包叁级、环保工程专业承包叁级、施工劳务资质不分等级</t>
  </si>
  <si>
    <t>（鄂）JZ安许证字〔2015〕012023</t>
  </si>
  <si>
    <t>湖北昌泰建设工程有限公司</t>
  </si>
  <si>
    <t>荆门市东宝区雨霖路1号</t>
  </si>
  <si>
    <t>刘红峰</t>
  </si>
  <si>
    <t>D142026205,建筑工程施工总承包壹级/D242031988，市政公用工程施工总承包贰级、钢结构工程专业承包贰级、地基基础工程专业承包贰级、消防设施工程专业承包壹级、建筑装修装饰工程专业承包贰级/D342001185水利水电工程施工总承包叁级、环保工程专业承包叁级、建筑机电安装工程专业承包叁级、电力工程施工总承包叁级</t>
  </si>
  <si>
    <t>（鄂）JZ安许证字〔2005〕000033</t>
  </si>
  <si>
    <t>山东泛邦工程有限公司</t>
  </si>
  <si>
    <t>山东省烟台市高新区科技大道69号创业大厦西塔17层</t>
  </si>
  <si>
    <t>崔文海</t>
  </si>
  <si>
    <t>913706827433504312</t>
  </si>
  <si>
    <t>D337063667,市政公用工程施工总承包三级</t>
  </si>
  <si>
    <t>(鲁)JZ安许证字〔2011〕180466</t>
  </si>
  <si>
    <t>四川海鲁川建设工程有限公司</t>
  </si>
  <si>
    <t>四川省攀枝花市东区机场路118号12-3号</t>
  </si>
  <si>
    <t>于业鹏</t>
  </si>
  <si>
    <t>91510400MA67Q6NU4J</t>
  </si>
  <si>
    <t>市政公用工程施工总承包三级D351787780</t>
  </si>
  <si>
    <t>(川)JZ安许证字[2018]007296</t>
  </si>
  <si>
    <t>宁夏国丰璟鑫建设工程有限公司</t>
  </si>
  <si>
    <t>宁夏银川市金凤区满城南街翠盈嘉园5号楼725室</t>
  </si>
  <si>
    <t>王羊高</t>
  </si>
  <si>
    <t>91640381MA773H1L7Q</t>
  </si>
  <si>
    <t>建筑工程施工总承包三级、水利水电工程施工总承包三级、市政公用工程施工总承包三级、地基基础工程专业承包三级、钢结构工程专业承包三级、城市及道路照明工程专业承包三级、河湖整治工程专业承包三级、环保工程专业承包三级、施工劳务不分等级、防水防腐保温工程专业承包二级、建筑装修装饰工程专业承包二级、建筑幕墙工程专业承包二级、特种工程专业承包不分等级</t>
  </si>
  <si>
    <t>（宁）JZ安许证字[2018]002638</t>
  </si>
  <si>
    <t>宁夏正坤市政道路工程有限公司</t>
  </si>
  <si>
    <t>宁夏回族自治区中卫市沙坡头区文昌南街西侧盛世豪庭8#楼S201</t>
  </si>
  <si>
    <t>冯永忠</t>
  </si>
  <si>
    <t>91640500MA76L5C93R</t>
  </si>
  <si>
    <t>市政公用工程施工总承包叁级
城市及道路照明工程专业承包叁级
环保工程专业承包叁级</t>
  </si>
  <si>
    <t>宁JZ安许证字[2021]003643</t>
  </si>
  <si>
    <t>山东亨通交通工程有限公司</t>
  </si>
  <si>
    <t>山东省淄博市桓台县张北路796-5号</t>
  </si>
  <si>
    <t>李澎</t>
  </si>
  <si>
    <t>91370321MA3PF2NC74</t>
  </si>
  <si>
    <t>（鲁）JZ安许证字【2021】03 2120——01</t>
  </si>
  <si>
    <t>滨州市东昇工程有限公司</t>
  </si>
  <si>
    <t>山东省滨州市滨城区彭李街道办事处黄河四路渤海十七路金茂国际1205室</t>
  </si>
  <si>
    <t>从新</t>
  </si>
  <si>
    <t>91371602591379672W</t>
  </si>
  <si>
    <t>建筑工程施工总承包叁级、市政公用工程施工总承包叁级、机电工程施工总承包叁级、建筑机电安装工程专业承包叁级</t>
  </si>
  <si>
    <t>（鲁）JZ安许证字【2014】160471-01</t>
  </si>
  <si>
    <t>泰安市泰山爆破有限公司</t>
  </si>
  <si>
    <t>泰安万达广场7号楼12层1211号</t>
  </si>
  <si>
    <t>王教军</t>
  </si>
  <si>
    <t>913709021664989538</t>
  </si>
  <si>
    <t>爆破作业单位许可证二级/3700001400424</t>
  </si>
  <si>
    <t>/</t>
  </si>
  <si>
    <t>山东润华路桥工程有限公司</t>
  </si>
  <si>
    <t>山东省济宁市梁山县马营镇开发区中心路8号</t>
  </si>
  <si>
    <t>杨长服</t>
  </si>
  <si>
    <t>91370832MA3C8W661H</t>
  </si>
  <si>
    <t>公路路面工程专业承包三级、施工劳务不分等级D337215865</t>
  </si>
  <si>
    <t>(鲁)JZ安许证字[2018]081476.02</t>
  </si>
  <si>
    <t>四川越林嘉业建筑工程有限责任公司</t>
  </si>
  <si>
    <t>四川省成都市成华区双建路70号3楼7号</t>
  </si>
  <si>
    <t>刘传伟</t>
  </si>
  <si>
    <t>91510108MA69X04P63</t>
  </si>
  <si>
    <t>施工劳务不分等级D351033025</t>
  </si>
  <si>
    <t>（川）JZ安许证字[2020]002319</t>
  </si>
  <si>
    <t>宁夏睿翔建设工程有限公司</t>
  </si>
  <si>
    <t>平罗县金水湖畔小区3-2商业楼2号</t>
  </si>
  <si>
    <t>何亮</t>
  </si>
  <si>
    <t>6405011026180989999</t>
  </si>
  <si>
    <t>公路工程施工总承包三级路面、路基专业三级施工劳务不分等级D364028857</t>
  </si>
  <si>
    <t>（宁）JZ安许证字[2020]002728</t>
  </si>
  <si>
    <t>山东涵阳市政工程有限公司</t>
  </si>
  <si>
    <t>山东省济南市历城区华山街道中海华山珑玺东区3号楼3-201</t>
  </si>
  <si>
    <t>张宗良</t>
  </si>
  <si>
    <t>91370100MA3DMAKJ4N</t>
  </si>
  <si>
    <t>D337196788建筑业市政公用工程施工总承包叁级</t>
  </si>
  <si>
    <t>（鲁）JZ安许证字（2019）012574</t>
  </si>
  <si>
    <t>青岛隆海集团市政工程有限公司</t>
  </si>
  <si>
    <t>青岛市黄岛区世纪大道北珠山路东（世纪大道859号）</t>
  </si>
  <si>
    <t>张宗荣</t>
  </si>
  <si>
    <t>520</t>
  </si>
  <si>
    <t>913702117180801268</t>
  </si>
  <si>
    <t>市政公用工程施工总承包叁级D337112528</t>
  </si>
  <si>
    <t>（鲁）JZ安许证字〔2010〕02-0065</t>
  </si>
  <si>
    <t>山东金亿劳务有限公司</t>
  </si>
  <si>
    <t>山东省济南市历城区飞跃大道与凤歧路交叉口东南侧200米</t>
  </si>
  <si>
    <t>刘杰</t>
  </si>
  <si>
    <t>91370112MA3C14RJ7M</t>
  </si>
  <si>
    <t>劳务资质不分等级D3371153500</t>
  </si>
  <si>
    <t>（鲁）JZ安许证字（2017）011879-02</t>
  </si>
  <si>
    <t>攀枝花开云公路工程有限公司</t>
  </si>
  <si>
    <t>四川省</t>
  </si>
  <si>
    <t>宋传利</t>
  </si>
  <si>
    <t>9150400MA65HFUO68</t>
  </si>
  <si>
    <t>市政公用工程施工总承包叁级、钢结构工程专业承包叁级；D351760972</t>
  </si>
  <si>
    <t>（川）JZ安许证字[2018]002996</t>
  </si>
  <si>
    <t>潍坊宏泰公路工程有限责任公司</t>
  </si>
  <si>
    <t>寿光市正阳路南首正阳花园商务写字楼1406</t>
  </si>
  <si>
    <t>李延安</t>
  </si>
  <si>
    <t>913707837591913593</t>
  </si>
  <si>
    <t>D237012730，公路路面工程专业承包贰级、公路工程施工总承包贰级/D337012737，市政公用工程施工总承包三级</t>
  </si>
  <si>
    <t>（鲁）JZ安许证字〔2005〕070286</t>
  </si>
  <si>
    <t>中海诚壹建设集团有限公司</t>
  </si>
  <si>
    <t>江西省抚州市临川区洋洲居委会14组12号</t>
  </si>
  <si>
    <t>范琼</t>
  </si>
  <si>
    <t>91361000566278466U</t>
  </si>
  <si>
    <r>
      <rPr>
        <sz val="9"/>
        <color theme="1"/>
        <rFont val="仿宋_GB2312"/>
        <charset val="134"/>
      </rPr>
      <t>D236004701，城市及道路照明工程专业承包壹级、防水防腐保温工程专业承包壹级、建筑装修装饰工程专业承包贰级、建筑幕墙工程专业承包贰级、环保工程专业承包贰级</t>
    </r>
    <r>
      <rPr>
        <sz val="9"/>
        <color theme="1"/>
        <rFont val="仿宋"/>
        <charset val="134"/>
      </rPr>
      <t>/</t>
    </r>
    <r>
      <rPr>
        <sz val="9"/>
        <color theme="1"/>
        <rFont val="仿宋_GB2312"/>
        <charset val="134"/>
      </rPr>
      <t>D336079570,机电工程施工总承包叁级、古建筑工程专业承包叁级、公路工程施工总承包叁级、水利水电工程施工总承包叁级、地基基础工程专业承包叁级、钢结构工程专业承包叁级/D136088238，建筑工程施工总承包壹级、市政公用工程施工总承包壹级</t>
    </r>
  </si>
  <si>
    <t>（赣）JZ安许证字〔2011〕060012</t>
  </si>
  <si>
    <t>国和建设集团有限公司</t>
  </si>
  <si>
    <t>济南市高新区舜华路2000号舜泰广场6号楼603-4室</t>
  </si>
  <si>
    <t>段守星</t>
  </si>
  <si>
    <t>913701007300397000</t>
  </si>
  <si>
    <t>建筑业建筑工程施工总承包三级D237104345</t>
  </si>
  <si>
    <t>(鲁)JZ安许证字[2016]181122</t>
  </si>
  <si>
    <t>山东益通安装有限公司</t>
  </si>
  <si>
    <t>山东省泰安市肥城市孙伯大街34号</t>
  </si>
  <si>
    <t>雷印智</t>
  </si>
  <si>
    <t>91370983166602749W</t>
  </si>
  <si>
    <t>施工劳务不分等级
D337063641</t>
  </si>
  <si>
    <t>(鲁)JZ安许证字[2005]090006-02</t>
  </si>
  <si>
    <t>山东元达建设工程有限公司</t>
  </si>
  <si>
    <t>菏泽市单县园艺办事处</t>
  </si>
  <si>
    <t>周则群</t>
  </si>
  <si>
    <t>913717226755044770</t>
  </si>
  <si>
    <t>建筑工程施工总承包贰级D237066060</t>
  </si>
  <si>
    <t>（鲁）JZ安许证字〔2014〕170316</t>
  </si>
  <si>
    <t>湖北渔跃建设工程有限公司</t>
  </si>
  <si>
    <t>宜昌市猇亭区桐岭路8-1号</t>
  </si>
  <si>
    <t>段波</t>
  </si>
  <si>
    <t>91420506MA4930CEXX</t>
  </si>
  <si>
    <t>D342191028</t>
  </si>
  <si>
    <t>（鄂）JZ    安许证字[2019]031946</t>
  </si>
  <si>
    <t>山东莱城建工集团有限公司</t>
  </si>
  <si>
    <t>山东省济南市莱芜区凤城东大街41号</t>
  </si>
  <si>
    <t>郝玉国</t>
  </si>
  <si>
    <t>9197</t>
  </si>
  <si>
    <t xml:space="preserve">913712027254134789  </t>
  </si>
  <si>
    <t>D237003666，建筑工程总承包贰级</t>
  </si>
  <si>
    <t>（鲁）JZ安许证字〔2014〕120011-02</t>
  </si>
  <si>
    <t>山东亿邦建设工程有限公司</t>
  </si>
  <si>
    <t>枣庄市滕州市南沙河镇北古石村</t>
  </si>
  <si>
    <t>崔增</t>
  </si>
  <si>
    <t>6058</t>
  </si>
  <si>
    <t>91370481798695576N</t>
  </si>
  <si>
    <t>D237044656，建筑工程施工总承包贰级；市政公用工程施工总承包贰级；电子与智能化工程专业承包贰级；防腐防水保温工程专业承包贰级；建筑机电安装工程专业承包贰级；环保工程专业承包贰级；</t>
  </si>
  <si>
    <t>（鲁）JZ安许证字〔2014〕04-0028</t>
  </si>
  <si>
    <t>枣庄市政通路桥工程建设有限公司</t>
  </si>
  <si>
    <t>枣庄市光明大道S4088号</t>
  </si>
  <si>
    <t>石其龙</t>
  </si>
  <si>
    <t>91370400053437521U</t>
  </si>
  <si>
    <t>D237101937，市政公用工程施工；总承包叁级</t>
  </si>
  <si>
    <t>（鲁）JZ安许可证字〔2014〕04-0024</t>
  </si>
  <si>
    <t>攀枝花兴岳建筑工程有限公司</t>
  </si>
  <si>
    <t>四川省攀枝花市东区新源路558附2/6号</t>
  </si>
  <si>
    <t>周鲁现</t>
  </si>
  <si>
    <t>91510400MA6771EW44</t>
  </si>
  <si>
    <t>D351783492，市政公用工程施工总承包三级</t>
  </si>
  <si>
    <t>(川)JZ安许证字〔2018〕005899</t>
  </si>
  <si>
    <t>山东润昶建筑工程有限公司</t>
  </si>
  <si>
    <t>山东省潍坊市诸城市密州东路52号兴泊小区1号楼2单元52-07号</t>
  </si>
  <si>
    <t>牛泽坤</t>
  </si>
  <si>
    <t>91371722MA3N015P21</t>
  </si>
  <si>
    <t>建筑工程施工总承包叁级 水利水电工程施工总成包叁级 市政公用工程施工总承包叁级
D337160996</t>
  </si>
  <si>
    <t>(鲁）JZ安许证字【2020】071485</t>
  </si>
  <si>
    <t>贵州华耀劳务有限公司</t>
  </si>
  <si>
    <t>贵州省铜仁市印江土家族苗族自治县板溪镇泉溪村棕茂组</t>
  </si>
  <si>
    <t>谢侨华</t>
  </si>
  <si>
    <t>91520625MA6DMFFF9W</t>
  </si>
  <si>
    <t>施工劳务不分等级D352107027</t>
  </si>
  <si>
    <t>（黔）JZ安许证字[2021]000004[06]</t>
  </si>
  <si>
    <t>山东汇易建设有限公司</t>
  </si>
  <si>
    <t>济南市市中区鲁能领秀城七区6号楼2单元601号</t>
  </si>
  <si>
    <t>孟庆伟</t>
  </si>
  <si>
    <t>91370100MA3RET344R</t>
  </si>
  <si>
    <t>市政公用工程施工总承包二级D237234830</t>
  </si>
  <si>
    <t>（鲁）JZ安许证字〔2020〕013470</t>
  </si>
  <si>
    <t>山东亚轮建筑工程有限公司</t>
  </si>
  <si>
    <t>济南市历下区贡院墙根街16号8号楼1-501</t>
  </si>
  <si>
    <t>张光虎</t>
  </si>
  <si>
    <t>91370102MA3C88JE44</t>
  </si>
  <si>
    <t>建筑工程施工总承包叁级 水利水电工程施工总成包叁级 市政公用工程施工总承包叁级
D337160993</t>
  </si>
  <si>
    <t>(鲁）JZ安许证字【2020】012850</t>
  </si>
  <si>
    <t>沧州金地市政工程有限公司</t>
  </si>
  <si>
    <t>海兴县海政路西段道南</t>
  </si>
  <si>
    <t>褚俊忠</t>
  </si>
  <si>
    <t>9113092457284142XY</t>
  </si>
  <si>
    <t xml:space="preserve">市政公用工程施工总承包贰级'D213111089 </t>
  </si>
  <si>
    <t>(冀)JZ安许证字〔2011〕005170-1/2</t>
  </si>
  <si>
    <t>四川省宜宾海威工程有限公司</t>
  </si>
  <si>
    <t>廖德才</t>
  </si>
  <si>
    <t>9151150020903202XF</t>
  </si>
  <si>
    <t>公路工程施工总承包贰级；D251722117</t>
  </si>
  <si>
    <t>（川）JZ安许证字[2005]000544</t>
  </si>
  <si>
    <t>青岛韶航建设工程有限公司</t>
  </si>
  <si>
    <t>山东省青岛市平度市经济开发区财富广场1号楼1711室</t>
  </si>
  <si>
    <t>刘忠晓</t>
  </si>
  <si>
    <t>45.7</t>
  </si>
  <si>
    <t>91370283MA3MM6A29N</t>
  </si>
  <si>
    <t>D337178814,施工劳务不分等级</t>
  </si>
  <si>
    <t>（鲁）JZ安许证字〔2018〕022098</t>
  </si>
  <si>
    <t>山东众心建设工程有限公司</t>
  </si>
  <si>
    <t>刘洋</t>
  </si>
  <si>
    <t>91370782MA7DGRRE9A</t>
  </si>
  <si>
    <t>劳务不分等级
D337510850</t>
  </si>
  <si>
    <t>（鲁）JZ安许证字[2022]072508　</t>
  </si>
  <si>
    <t>宜宾盛世高阁建设工程有限公司</t>
  </si>
  <si>
    <t>傅永</t>
  </si>
  <si>
    <t>2018</t>
  </si>
  <si>
    <t>91511529MA68T5ET3E</t>
  </si>
  <si>
    <t>施工劳务施工劳务不分等级；D351863219</t>
  </si>
  <si>
    <t>（川）JZ安许证字[2019]003250</t>
  </si>
  <si>
    <t>河南辰林建设有限公司</t>
  </si>
  <si>
    <t>焦作市马村区马村街道办事处文昌路566号-2</t>
  </si>
  <si>
    <t>刘林梅</t>
  </si>
  <si>
    <t>91410800MA3XEQLP88</t>
  </si>
  <si>
    <t>公路路基工程专业承包三级D341151185</t>
  </si>
  <si>
    <t>(豫)JZ安许证字[2018]070965</t>
  </si>
  <si>
    <t>江西省路桥隧道工程有限公司</t>
  </si>
  <si>
    <t xml:space="preserve">江西省南昌市南昌县小蓝经济技术开发区迎宾中大
道476号
</t>
  </si>
  <si>
    <t>熊冬仔</t>
  </si>
  <si>
    <t>91360000733924622N</t>
  </si>
  <si>
    <t xml:space="preserve">D136074358
公路工程施工总承包一级:
市政公用工程施工总承包一级;
桥梁工程专业承包一级;
隧道工程专业承包一级;
公路路基工程专业承包一级。
</t>
  </si>
  <si>
    <t>(赣)JZ安许证字[2005]120046</t>
  </si>
  <si>
    <t>青岛一鸣建设工程有限公司</t>
  </si>
  <si>
    <t>山东省青岛市黄岛区长江东路313号1栋2单元1001</t>
  </si>
  <si>
    <t>宋桂林</t>
  </si>
  <si>
    <t>913702115508195714</t>
  </si>
  <si>
    <t>市政公用工程施工总承包三级D337154406</t>
  </si>
  <si>
    <t>(鲁)JZ安许证字(2018)02-0242</t>
  </si>
  <si>
    <t>曲阜市永兴路桥有限公司</t>
  </si>
  <si>
    <t>合肥市政务区国际花都雏菊苑5-602</t>
  </si>
  <si>
    <t>刘勇</t>
  </si>
  <si>
    <t>9137088169060605XQ</t>
  </si>
  <si>
    <t>施工劳务不分等级；334150479</t>
  </si>
  <si>
    <t>（鲁）JZ安许证字[2014]180871</t>
  </si>
  <si>
    <t>宁夏源宸祥建设工程有限公司</t>
  </si>
  <si>
    <t>银川开发区6号路3号厂房6楼</t>
  </si>
  <si>
    <t>马国强</t>
  </si>
  <si>
    <t>916411006842388792</t>
  </si>
  <si>
    <t>水利水电工程施工总承包叁级；市政公用工程施工总承包叁级；公路路面工程专业承包叁级；公路路基工程专业承包叁级D364008955</t>
  </si>
  <si>
    <t>（宁）JZ安许证字【2012】000717</t>
  </si>
  <si>
    <t>乳山市恒基建筑工程有限公司</t>
  </si>
  <si>
    <t xml:space="preserve">乳山市北环路53号 </t>
  </si>
  <si>
    <t>赵新刚</t>
  </si>
  <si>
    <t>9137108377630284XW</t>
  </si>
  <si>
    <t>D337004130，市政公用工程施工总承包叁级</t>
  </si>
  <si>
    <t>鲁JZ安许证字﹝2008﹞100405-02</t>
  </si>
  <si>
    <t>青岛申宇生态环境工程有限公司</t>
  </si>
  <si>
    <t>青岛市崂山区沙子口街道龙泉社区</t>
  </si>
  <si>
    <t>刘祥</t>
  </si>
  <si>
    <t>91370212096713135T</t>
  </si>
  <si>
    <t>市政公用工程施工总承包叁级；D337143870</t>
  </si>
  <si>
    <t>（鲁）JZ安许证字（2017)021874</t>
  </si>
  <si>
    <t>四川盛世尚辉建筑工程有限公司</t>
  </si>
  <si>
    <t>仁寿县文林镇平安大道768号（世纪春天二期）</t>
  </si>
  <si>
    <t>张秀军</t>
  </si>
  <si>
    <t>91511421MA68X6E000</t>
  </si>
  <si>
    <t>施工劳务不分等级\D351768154</t>
  </si>
  <si>
    <t>（川)JZ安许证字（2018）004462</t>
  </si>
  <si>
    <t>武汉广业勤建设工程有限公司</t>
  </si>
  <si>
    <t>武昌区徐家棚街三角路福星惠誉水岸国际6号地块1幢8层9号　</t>
  </si>
  <si>
    <t>张国权　</t>
  </si>
  <si>
    <t>91420106063027219U　</t>
  </si>
  <si>
    <r>
      <rPr>
        <sz val="9"/>
        <color theme="1"/>
        <rFont val="仿宋_GB2312"/>
        <charset val="134"/>
      </rPr>
      <t>D242038844，市政公用工程施工总承包贰级、建筑装修装饰工程专业承包壹级、防水防腐保温工作专业承包贰级</t>
    </r>
    <r>
      <rPr>
        <sz val="9"/>
        <color theme="1"/>
        <rFont val="仿宋"/>
        <charset val="134"/>
      </rPr>
      <t>　　</t>
    </r>
  </si>
  <si>
    <t>（鄂）JZ安许证字〔2018〕008061</t>
  </si>
  <si>
    <t>山东安泰工程有限公司</t>
  </si>
  <si>
    <t>山东省临沂市金雀山一路155号</t>
  </si>
  <si>
    <t>任艺晨</t>
  </si>
  <si>
    <t>913713006139933000</t>
  </si>
  <si>
    <t>公路路基工程专业承包二级、公路路面工程专业承包二级DW237104669</t>
  </si>
  <si>
    <t>(鲁)JZ安许证字[2017]180243</t>
  </si>
  <si>
    <t>山东一滕建设集团有限公司</t>
  </si>
  <si>
    <t>肥城市仪阳开发区</t>
  </si>
  <si>
    <t>李树强</t>
  </si>
  <si>
    <t>913709837409658284</t>
  </si>
  <si>
    <t>市政公用工程总承包三级D337120190</t>
  </si>
  <si>
    <t>(鲁)JZ安许证字(2014)090264-01</t>
  </si>
  <si>
    <t>福建东肪建筑工程劳务有限公司</t>
  </si>
  <si>
    <t>福建省福州市鼓楼区琴亭路33号</t>
  </si>
  <si>
    <t>王灵敏</t>
  </si>
  <si>
    <t>2800</t>
  </si>
  <si>
    <t>91350100669291217X</t>
  </si>
  <si>
    <t>D335029621施工劳务不分等级</t>
  </si>
  <si>
    <t>(闽)JZ安许证字[2019]FZ0302</t>
  </si>
  <si>
    <t>宁夏金水劳务有限公司</t>
  </si>
  <si>
    <t>中卫市沙坡头区文昌镇黄河花园三期50#楼122、222号</t>
  </si>
  <si>
    <t>陆生忠</t>
  </si>
  <si>
    <t>91640500MA761MRR3L</t>
  </si>
  <si>
    <t>劳务不分等级</t>
  </si>
  <si>
    <t>(宁）JZ安许证字【2020】003316</t>
  </si>
  <si>
    <t>宁夏亿浩道路工程有限公司</t>
  </si>
  <si>
    <t>宁夏银川市金凤区泰康街83号上元名筑1号办公楼1017室</t>
  </si>
  <si>
    <t>王娇</t>
  </si>
  <si>
    <t>2060</t>
  </si>
  <si>
    <t>91640100096352683R</t>
  </si>
  <si>
    <t>建筑幕墙工程专业承包二级、建筑装修装饰工程专业承包二级、防水防腐保温工程专业承包二级、特种工程专业承包不分等级、建筑工程施工总承包三级、城市及道路照明工程专业承包三级、钢结构工程专业承包三级、市政公用工程施工总承包三级、环保工程专业承包三级</t>
  </si>
  <si>
    <t>（宁）JZ安许证字[2020]002721</t>
  </si>
  <si>
    <t>山东宏钧建设工程有限公司</t>
  </si>
  <si>
    <t>宋怀良</t>
  </si>
  <si>
    <t>广东正一建设投资有限公司</t>
  </si>
  <si>
    <t>广州市白云区梅岗路1号大院201栋4楼A02房</t>
  </si>
  <si>
    <t>崔公文</t>
  </si>
  <si>
    <t>914401015740394732</t>
  </si>
  <si>
    <t xml:space="preserve">建筑工程施工总承包叁级 </t>
  </si>
  <si>
    <t>(粤)JZ                                    安许证字[2019]011671延</t>
  </si>
  <si>
    <t>诸城市华岩建安有限责任公司</t>
  </si>
  <si>
    <t>于海峰</t>
  </si>
  <si>
    <t>91370782169732813G</t>
  </si>
  <si>
    <t>建筑工程施工总承包贰级
D237010568</t>
  </si>
  <si>
    <t>(鲁）JZ安许证字
（2016）070098</t>
  </si>
  <si>
    <t>徐州闰彭路桥建设有限公司</t>
  </si>
  <si>
    <t>徐州市泉山区恒盛广场1号楼2-1107</t>
  </si>
  <si>
    <t>陈辉</t>
  </si>
  <si>
    <t>91320311089394738K</t>
  </si>
  <si>
    <t>公路路面工程专业承包三级D332145119</t>
  </si>
  <si>
    <t>(鲁)JZ安许证字(2018)081092</t>
  </si>
  <si>
    <t>青州市炜乾工程有限公司</t>
  </si>
  <si>
    <t>山东省潍坊市青州市谭坊镇谭北村菜市街1号</t>
  </si>
  <si>
    <t>郑斌</t>
  </si>
  <si>
    <t>91370781MA3CB9Q89A</t>
  </si>
  <si>
    <t>市政公用工程施工总承包二级D237155225</t>
  </si>
  <si>
    <t>（鲁）JZ安许证字〔2018〕07-0105</t>
  </si>
  <si>
    <t>山东领创路政工程有限公司</t>
  </si>
  <si>
    <t>邹城市宏发路圣泉社区西邻</t>
  </si>
  <si>
    <t>刘相</t>
  </si>
  <si>
    <t>91370883MA3DL3FJ8D</t>
  </si>
  <si>
    <t>D33716664，建筑工程施工总承包叁级、电力工程施工总承包叁级、市政公用工程施工总承包叁级、机电工程施工总承包叁级、建筑机电安装工程专业承包叁级、施工劳务不分等级</t>
  </si>
  <si>
    <t>（鲁）JZ安许证字〔2018〕080970</t>
  </si>
  <si>
    <t>四川亿路顺路桥建设工程有限公司</t>
  </si>
  <si>
    <t>邢家令</t>
  </si>
  <si>
    <t>91510400MA65JQTF4B</t>
  </si>
  <si>
    <t>D351805009</t>
  </si>
  <si>
    <t>(川)JZ安许证字[2018]007915</t>
  </si>
  <si>
    <t>青岛豪文建设工程有限公司</t>
  </si>
  <si>
    <t>山东省青岛市平度市经济开发区财富广场1303室</t>
  </si>
  <si>
    <t>姜凯新</t>
  </si>
  <si>
    <t>91370283MA3NE12EXU</t>
  </si>
  <si>
    <t>施工劳务不分等级；D337232463</t>
  </si>
  <si>
    <t>（鲁）JZ安许证字(2020)022711</t>
  </si>
  <si>
    <t>山东致城市政工程有限公司</t>
  </si>
  <si>
    <t>中国工商银行股份有限公司淄博淄川支行</t>
  </si>
  <si>
    <t>乔长鹏</t>
  </si>
  <si>
    <t>91370302MA3NK5LQ27</t>
  </si>
  <si>
    <t>公路叁级/市政壹级，D337274439/D137127544</t>
  </si>
  <si>
    <t>（鲁）JZ安许证字（2019）030817-01</t>
  </si>
  <si>
    <t>山东海建水利工程有限公司</t>
  </si>
  <si>
    <t xml:space="preserve">913708115754642609 </t>
  </si>
  <si>
    <t>王建海</t>
  </si>
  <si>
    <t xml:space="preserve">水利工程、路桥工程、水泵发电机组安装工程、输变电工程、环保工程、市政工程、园林绿化工程、土石方工程、道路桥梁工程、金属结构制作安装工程施工；压力管道、闸门制作安装；土地复垦；机械设备租赁；建材、PVC、PE管材管件、电线电缆、水泵的销售。（依法须经批准的项目，经相关部门批准后方可开展经营活动) </t>
  </si>
  <si>
    <t>（鲁）JZ安许证字〔2015〕181186</t>
  </si>
  <si>
    <t>山东洲建建筑安装有限公司</t>
  </si>
  <si>
    <t>山东省泰安市东平县州城街道东门广场东侧</t>
  </si>
  <si>
    <t>卜红菊</t>
  </si>
  <si>
    <t>12000</t>
  </si>
  <si>
    <t>91370923MA3F8UD71Y</t>
  </si>
  <si>
    <t>建筑工程施工总承包叁级D337165486</t>
  </si>
  <si>
    <t>(鲁)JZ安许证字[2018]090677</t>
  </si>
  <si>
    <t>宜昌城堡建设有限公司</t>
  </si>
  <si>
    <t>宜昌市夷陵区东城试验区润城社区发展大道99号</t>
  </si>
  <si>
    <t>田勇</t>
  </si>
  <si>
    <t>914205067881532392</t>
  </si>
  <si>
    <t>D342017333</t>
  </si>
  <si>
    <r>
      <rPr>
        <sz val="10"/>
        <rFont val="宋体"/>
        <charset val="134"/>
      </rPr>
      <t>（鄂）</t>
    </r>
    <r>
      <rPr>
        <sz val="10"/>
        <color rgb="FF000000"/>
        <rFont val="宋体"/>
        <charset val="134"/>
      </rPr>
      <t>JZ安许证字[2006]003589</t>
    </r>
  </si>
  <si>
    <t>山东鸿春建筑工程有限公司</t>
  </si>
  <si>
    <t>青岛市胶州市九龙街道办事处温州路以西科苑路南13号</t>
  </si>
  <si>
    <t>孙连春</t>
  </si>
  <si>
    <t>91370800MA3DFU104E</t>
  </si>
  <si>
    <t>市政公用工程总承包三级D337164442</t>
  </si>
  <si>
    <t>(鲁)JZ安许证字[2018]080955</t>
  </si>
  <si>
    <t>诸城市新世建筑安装工程有限公司</t>
  </si>
  <si>
    <t>赵渤平</t>
  </si>
  <si>
    <t>913707827465831269</t>
  </si>
  <si>
    <t>建筑工程施工总承包叁级D337087613</t>
  </si>
  <si>
    <t>（鲁）JZ安许证字（2018）070566</t>
  </si>
  <si>
    <t>山东垚腾市政工程有限公司</t>
  </si>
  <si>
    <t>山东省潍坊市安丘市景芝镇宋官疃福利街西首南侧</t>
  </si>
  <si>
    <t>丁磊磊</t>
  </si>
  <si>
    <t>91371702MA3Q2NKA96</t>
  </si>
  <si>
    <t>市政公用工程施工总承包贰级;城市及道路照明工程专业承包叁级</t>
  </si>
  <si>
    <t>（鲁）JZ安许证字〔2020〕 170932-02</t>
  </si>
  <si>
    <t>青岛吉祥源建设工程有限公司</t>
  </si>
  <si>
    <t>青岛市黄岛区红柳河路575号328室</t>
  </si>
  <si>
    <t>管波</t>
  </si>
  <si>
    <t>2080</t>
  </si>
  <si>
    <t>913702113941780111</t>
  </si>
  <si>
    <t>市政公用工程施工总承包叁级D337252961</t>
  </si>
  <si>
    <t>（鲁）JZ安许证字〔2020〕022885-02</t>
  </si>
  <si>
    <t>四川恒新凯建设工程有限公司</t>
  </si>
  <si>
    <t>泸州市纳溪区龙车镇龙兴街</t>
  </si>
  <si>
    <t>邓智</t>
  </si>
  <si>
    <t>10000</t>
  </si>
  <si>
    <t>91510500314492909D</t>
  </si>
  <si>
    <t>D351439143
公路工程施工总承包三级
地基基础工程专业承包三级
桥梁工程专业承包三级
隧道工程专业承包三级
钢结构工程专业承包三级
公路路基工程专业承包三级
施工劳务施工劳务不分等级
D251439146
市政公用工程施工总承包二级</t>
  </si>
  <si>
    <t>(川)JZ安许证字[2015]OE1005</t>
  </si>
  <si>
    <t>山东瑞通市政工程有限公司</t>
  </si>
  <si>
    <t>济宁北湖省级旅游度假区新城发展大厦B座19楼1903</t>
  </si>
  <si>
    <t>刘洪钟</t>
  </si>
  <si>
    <t>913708116705437000</t>
  </si>
  <si>
    <t>市政公用工程施工总承包二级、建筑装修装饰工程专业承包二级D237064138</t>
  </si>
  <si>
    <t>(鲁)JZ安许证字[2019]081138</t>
  </si>
  <si>
    <t>北京强兴宏伟建设工程有限公司</t>
  </si>
  <si>
    <t>北京市平谷区镇罗营镇镇罗营东街5号</t>
  </si>
  <si>
    <t>刘伟</t>
  </si>
  <si>
    <t>91110117696396452Y</t>
  </si>
  <si>
    <t>市政公用工程施工总承包叁级
环保工程专业承包叁级
地基基础工程专业承包叁级D311454746</t>
  </si>
  <si>
    <t>（京）JZ安证许字（2021）024830</t>
  </si>
  <si>
    <t>山东中通城市建设开发集团有限公司</t>
  </si>
  <si>
    <t>山东省济南市历城区 七里河小区1号楼二单元1903-4室</t>
  </si>
  <si>
    <t>乔祥红</t>
  </si>
  <si>
    <t>913701003072034511</t>
  </si>
  <si>
    <t>市政公用工程施工总承包叁级；337138384</t>
  </si>
  <si>
    <t>（鲁）JZ安许证字[2017]01-0169</t>
  </si>
  <si>
    <t>沈阳崇正道桥工程有限公司</t>
  </si>
  <si>
    <t>辽宁省沈阳市沈河区哈尔滨路99号1408室</t>
  </si>
  <si>
    <t>刘晏廷</t>
  </si>
  <si>
    <t>912101036625181320</t>
  </si>
  <si>
    <t>市政公用工程施工总承包贰级
公路交通工程专业承包贰级
D221009185</t>
  </si>
  <si>
    <t>（辽）JZ安许证字[2012]007268-1/2</t>
  </si>
  <si>
    <t>茌平县信达路桥有限公司</t>
  </si>
  <si>
    <t>茌平县胡屯乡王九村</t>
  </si>
  <si>
    <t>郑兆贤</t>
  </si>
  <si>
    <t>91371523775295799X</t>
  </si>
  <si>
    <t>公路工程总承包二级D237107535</t>
  </si>
  <si>
    <t>（鲁）JZ安许证字（2015）180799</t>
  </si>
  <si>
    <t>青岛胶城建设集团有限公司</t>
  </si>
  <si>
    <t>青岛胶州市温州路248号</t>
  </si>
  <si>
    <t>程永昌</t>
  </si>
  <si>
    <t>38200</t>
  </si>
  <si>
    <t>91370200169650252B</t>
  </si>
  <si>
    <t>市政公用工程总承包一级D137029135</t>
  </si>
  <si>
    <t>(鲁)JZ安许证字[2014]021660-01</t>
  </si>
  <si>
    <t>青岛陆海交通工程有限公司</t>
  </si>
  <si>
    <t>山东省青岛市崂山区中韩街道海尔路180号大荣中心B座1204</t>
  </si>
  <si>
    <t>唐洪涛</t>
  </si>
  <si>
    <t>91370212MA3N4PDE07</t>
  </si>
  <si>
    <t>施工劳务不分等级，D337190092</t>
  </si>
  <si>
    <t>（鲁）JZ安许证字〔2019〕022309</t>
  </si>
  <si>
    <t>四川顺威建设工程有限公司</t>
  </si>
  <si>
    <t>四川省乐山市市中区通悦路269号</t>
  </si>
  <si>
    <t>高伟茹</t>
  </si>
  <si>
    <t>91511100MA677YN52C</t>
  </si>
  <si>
    <t>D351783354
公路工程施工总承包三级</t>
  </si>
  <si>
    <t>(川)JZ安许证字[2018]008891</t>
  </si>
  <si>
    <t>青岛知山市政工程有限公司</t>
  </si>
  <si>
    <t>山东省青岛市黄岛区</t>
  </si>
  <si>
    <t>刘骏</t>
  </si>
  <si>
    <t>91370211MA3T7D4U3M</t>
  </si>
  <si>
    <t>市政公用工程施工总承包三级D337273785</t>
  </si>
  <si>
    <t>（鲁）JZ安许证字[2020]023156</t>
  </si>
  <si>
    <t>沈阳丰奥建筑工程有限公司</t>
  </si>
  <si>
    <t>辽宁省沈阳市浑南新区学风路26-2-5号1门212室</t>
  </si>
  <si>
    <t>兰刚</t>
  </si>
  <si>
    <t>91210112MAOU2K0XX0</t>
  </si>
  <si>
    <t>公路路基工程专业承包叁级
D321098628</t>
  </si>
  <si>
    <t>（辽）JZ安许证字[2018]012063-1/2</t>
  </si>
  <si>
    <t>青岛水建集团有限公司</t>
  </si>
  <si>
    <t>青岛胶州市海尔大道中段西侧</t>
  </si>
  <si>
    <t>姜晓阳</t>
  </si>
  <si>
    <t>5180</t>
  </si>
  <si>
    <t>91370281675262623A</t>
  </si>
  <si>
    <t>市政公用工程总承包三级
D337129076</t>
  </si>
  <si>
    <t>(鲁)JZ安许证字(2005)180285-01</t>
  </si>
  <si>
    <t>浙江长兴荣欣建设工程有限公司</t>
  </si>
  <si>
    <t>浙江省湖州市长兴县雉城街道锦绣花苑12幢1201</t>
  </si>
  <si>
    <t>陈根清</t>
  </si>
  <si>
    <t>91330522765240700G</t>
  </si>
  <si>
    <t>D333023485公路工程施工总承包叁级</t>
  </si>
  <si>
    <t>（浙）JZ安许证字{2005}057002</t>
  </si>
  <si>
    <t>潍坊市第二建筑工程公司</t>
  </si>
  <si>
    <t>郑树明</t>
  </si>
  <si>
    <t>913707001654218907</t>
  </si>
  <si>
    <t xml:space="preserve">建筑装修装饰工程专业承包贰级D237009482
市政公用工程施工总承包叁级D337009489
地基基础工程专业承包叁级D337009489
钢结构工程专业承包叁级D337009489
</t>
  </si>
  <si>
    <t>（鲁）JZ安许证字【2012】070676</t>
  </si>
  <si>
    <t>山东三永建业有限公司</t>
  </si>
  <si>
    <t>山东省青岛市胶州市李哥庄镇大沽河工业园</t>
  </si>
  <si>
    <t>崔香</t>
  </si>
  <si>
    <t>3600</t>
  </si>
  <si>
    <t>91371700MA3F956X71</t>
  </si>
  <si>
    <t>市政公用工程总承包三级
D337168828</t>
  </si>
  <si>
    <t>(鲁)JZ安许证字[2019]170772</t>
  </si>
  <si>
    <t>诸城市锦绣川建筑供水有限公司</t>
  </si>
  <si>
    <t>张海波</t>
  </si>
  <si>
    <t>913707827433996577</t>
  </si>
  <si>
    <t>市政公用工程施工总承包三级D337011987
环保工程专业承包三级D337011987
水利水电工程施工总承包二级D237011980</t>
  </si>
  <si>
    <t>（鲁）JZ安许证字【2005】180237</t>
  </si>
  <si>
    <t>山东东能建筑工程有限公司</t>
  </si>
  <si>
    <t>济南市高新区中铁·汇展
国际3-2101</t>
  </si>
  <si>
    <t>赵其营</t>
  </si>
  <si>
    <t>6100</t>
  </si>
  <si>
    <t>9137010058222197XF</t>
  </si>
  <si>
    <t>市政公用工程施工总承包叁级，D337076949</t>
  </si>
  <si>
    <t>（鲁）JZ安许证字{2019}012625-02</t>
  </si>
  <si>
    <t>四川稻轩建筑工程有限公司</t>
  </si>
  <si>
    <t>四川省绵阳市游仙区华兴南街5栋11-1号</t>
  </si>
  <si>
    <t>古圆圆</t>
  </si>
  <si>
    <t>91510704MA62JU9107</t>
  </si>
  <si>
    <t>建筑工程施工总承包三级、水利水电工程施工总承包三级、市政公用工程施工总承包三级，D351079347</t>
  </si>
  <si>
    <t>（川）JZ安许证字〔2020〕004883</t>
  </si>
  <si>
    <t>陕西盛坤建设工程有限公司</t>
  </si>
  <si>
    <t>陕西省西安市高新三路财富中心2期C座31020室</t>
  </si>
  <si>
    <t>常晶</t>
  </si>
  <si>
    <t>91610112099627929E</t>
  </si>
  <si>
    <t>D261051513公路工程施工总承包二级</t>
  </si>
  <si>
    <t>(陕)JZ安许证字[2016]010173</t>
  </si>
  <si>
    <t>东平县新湖建筑安装有限公司</t>
  </si>
  <si>
    <t>山东省泰安市东平县新湖镇驻地</t>
  </si>
  <si>
    <t>韩明秀</t>
  </si>
  <si>
    <t>91370923674547379B</t>
  </si>
  <si>
    <t xml:space="preserve">建筑工程施工总承包叁级D337033165 </t>
  </si>
  <si>
    <t>(鲁)JZ安许证字[2017]090225</t>
  </si>
  <si>
    <t>湖北洋铭建设工程有限公司</t>
  </si>
  <si>
    <t>中国（湖北）自贸区宜昌大连路33号</t>
  </si>
  <si>
    <t>向光忠</t>
  </si>
  <si>
    <t>9142050008091336XN</t>
  </si>
  <si>
    <t>D342125422,D242148697</t>
  </si>
  <si>
    <t>（鄂）JZ安许证字[2018]018462</t>
  </si>
  <si>
    <t>宁夏正耀建筑工程有限公司</t>
  </si>
  <si>
    <t>宁夏银川市金凤区长宁巷3号楼3单元601室</t>
  </si>
  <si>
    <t>赵振龙</t>
  </si>
  <si>
    <t>91640100MA770PYW2M</t>
  </si>
  <si>
    <t>（宁）JZ安许证字[2021]004407</t>
  </si>
  <si>
    <t>潍坊龙盛公路工程有限公司</t>
  </si>
  <si>
    <t>王法东</t>
  </si>
  <si>
    <t>91370782754482157B</t>
  </si>
  <si>
    <t>公路工程施工总承包贰级D237011998
公路路面工程专业承包贰级D237011998</t>
  </si>
  <si>
    <t>（鲁）JZ安许证字〔2013〕181000</t>
  </si>
  <si>
    <t>青岛建业市政工程有限公司</t>
  </si>
  <si>
    <t>山东省青岛市市北区</t>
  </si>
  <si>
    <t>范帅</t>
  </si>
  <si>
    <t>91370200264728759Y</t>
  </si>
  <si>
    <t>市政公用工程施工总承包二级D237118805</t>
  </si>
  <si>
    <t>（鲁）JZ安许证字（2021）023382</t>
  </si>
  <si>
    <t>C级</t>
  </si>
  <si>
    <t>日照市汇通工程机械有限公司</t>
  </si>
  <si>
    <t>日照东港农村商业银行股份有限公司涛雒支行</t>
  </si>
  <si>
    <t>平纪欣</t>
  </si>
  <si>
    <t>9137110077841743XX</t>
  </si>
  <si>
    <t>公路工程施工总承包贰级</t>
  </si>
  <si>
    <t>（鲁）JZ安许证字〔2008〕 180672</t>
  </si>
  <si>
    <t>宁夏环筑建设有限公司</t>
  </si>
  <si>
    <t>宁夏银川市金凤区长城中路以南正源街以东宝湖海悦嘉园9号综合楼1603办公室</t>
  </si>
  <si>
    <t>何建岩</t>
  </si>
  <si>
    <t>1680</t>
  </si>
  <si>
    <t>91640300MA76D5RA34</t>
  </si>
  <si>
    <t>公路工程总承包叁级、公路路面工程专业承包叁级、公路路基工程专业承包 叁级、公路交通工程（公路安全设施分项）专业承包贰级</t>
  </si>
  <si>
    <t>（宁）JZ安许证字[2018]001922</t>
  </si>
  <si>
    <t>江苏中璞建设工程有限公司</t>
  </si>
  <si>
    <t>海安市海安镇凤山北路33号5幢107室</t>
  </si>
  <si>
    <t>柏加成</t>
  </si>
  <si>
    <t>91320621MA1XLPJ96K</t>
  </si>
  <si>
    <t>水利水电工程施工总承包三级
市政公用工程施工总承包三级/
建筑工程施工总承包二级、地基基础工程专业承包二级、消防设施工程专业承包二级、建筑装修装饰工程专业承包二级D332236248/
D232159076</t>
  </si>
  <si>
    <t>（苏）JZ安许证字[2019]000629</t>
  </si>
  <si>
    <t>安徽武环路桥工程有限公司</t>
  </si>
  <si>
    <t>安徽省合肥市长丰县义井乡合淮路东侧中学对面</t>
  </si>
  <si>
    <t>李植</t>
  </si>
  <si>
    <t>91340100MA2NQEER11</t>
  </si>
  <si>
    <t>市政公用工程总承包三级
公路工程施工总承包三级
D334128869</t>
  </si>
  <si>
    <t>(皖)JZ安许证字[2017]006911</t>
  </si>
  <si>
    <t>中地寅岗建设集团有限公司</t>
  </si>
  <si>
    <t>内蒙古自治区包头稀土高新区青工南路(第三功能小区)</t>
  </si>
  <si>
    <t>郭志轩</t>
  </si>
  <si>
    <t>50000</t>
  </si>
  <si>
    <t>91150291787084817D</t>
  </si>
  <si>
    <t>D115022095，公路工程施工总承包一级</t>
  </si>
  <si>
    <t>(蒙)JZ安许证字〔2009〕000028</t>
  </si>
  <si>
    <t>山东磊正建设发展有限公司</t>
  </si>
  <si>
    <t>山东省济南市商河县孙集镇民兴街33号</t>
  </si>
  <si>
    <t>乔磊</t>
  </si>
  <si>
    <t>20000</t>
  </si>
  <si>
    <t>913701260611719974</t>
  </si>
  <si>
    <t>市政公用工程施工总承包贰级，D237077250</t>
  </si>
  <si>
    <t>（鲁）JZ安许证字{2018}012204-01</t>
  </si>
  <si>
    <t>山东水总基础工程有限公司</t>
  </si>
  <si>
    <t>济南市历山路127号</t>
  </si>
  <si>
    <t>朱兆同</t>
  </si>
  <si>
    <t>913700007207382144</t>
  </si>
  <si>
    <t>地基基础工程专业承包叁级，D337177320</t>
  </si>
  <si>
    <t>（鲁）JZ安许证字{2019}012404-02</t>
  </si>
  <si>
    <t>江苏尊正路桥工程有限公司</t>
  </si>
  <si>
    <t>徐州市鼓楼区镇东11号楼西侧3090室</t>
  </si>
  <si>
    <t>米宪</t>
  </si>
  <si>
    <t>91320300MA1Y96RL9M</t>
  </si>
  <si>
    <t>施工劳务不分等级D332251158</t>
  </si>
  <si>
    <t>（苏）JZ安许证字【2019】004899</t>
  </si>
  <si>
    <t>四川依霜建筑工程有限公司</t>
  </si>
  <si>
    <t>四川省德阳市罗江区万安北路中段(天合佳苑)Al幢1-1号</t>
  </si>
  <si>
    <t>郜强</t>
  </si>
  <si>
    <t>91510604MA6825608D</t>
  </si>
  <si>
    <t>公路工程施工总承包三级D351177328</t>
  </si>
  <si>
    <t>(川)JZ安许证字[2021]002882</t>
  </si>
  <si>
    <t>四川新冶建设工程有限公司</t>
  </si>
  <si>
    <t>成都市锦江区东四横街8号1栋2单元6层609号</t>
  </si>
  <si>
    <t>张继凤</t>
  </si>
  <si>
    <t>91510100MA61TNKM7Q</t>
  </si>
  <si>
    <t>施工劳务施工劳务不分等级D351526790</t>
  </si>
  <si>
    <t>(川)JZ安许证字[2016]000642</t>
  </si>
  <si>
    <t>青岛天恒丰建设工程有限公司</t>
  </si>
  <si>
    <t>夏学章</t>
  </si>
  <si>
    <t>12008</t>
  </si>
  <si>
    <t>91370281690306292X</t>
  </si>
  <si>
    <t>市政公用工程总承包三级D337032219</t>
  </si>
  <si>
    <t>(鲁)JZ安许证字[2011]021339</t>
  </si>
  <si>
    <t>青岛伟华路通工程建设有限公司</t>
  </si>
  <si>
    <t>山东省青岛市黄岛区隐珠街道办事处泰发槟城10号楼1单元101室</t>
  </si>
  <si>
    <t>陈星华</t>
  </si>
  <si>
    <t>91370211MA3EQ18K45</t>
  </si>
  <si>
    <t>市政公用工程施工总承包叁级，D337207995</t>
  </si>
  <si>
    <t>（鲁）JZ安许证字{2019}022384-01</t>
  </si>
  <si>
    <t>四川梓川建设工程有限公司</t>
  </si>
  <si>
    <t>四川省成都市锦江区琉璃路8号5栋2单元21层2103号</t>
  </si>
  <si>
    <t>张译天</t>
  </si>
  <si>
    <t>91510104MA644ED98T</t>
  </si>
  <si>
    <t>施工劳务施工劳务不分等级D351931802</t>
  </si>
  <si>
    <t>(川)JZ安许证字[2019]011350</t>
  </si>
  <si>
    <t>四川均顺建筑劳务有限公司</t>
  </si>
  <si>
    <t>成都市武侯区武侯祠大街266号15层1506号</t>
  </si>
  <si>
    <t>胡堂均</t>
  </si>
  <si>
    <t>91510107MA61UB74XL</t>
  </si>
  <si>
    <t>施工劳务施工劳务不分等级川劳备510106767号</t>
  </si>
  <si>
    <t>（川）JZ安许证字【2016】001358</t>
  </si>
  <si>
    <t>江苏润标建设有限公司</t>
  </si>
  <si>
    <t>徐州市贾汪区群力街工商路6#楼13-14#</t>
  </si>
  <si>
    <t>刘刚</t>
  </si>
  <si>
    <t>91320305MA1PAWQ68B</t>
  </si>
  <si>
    <t>D332181789市政公用工程施工总承包叁级</t>
  </si>
  <si>
    <t>（苏）JZ安许证字[2018]003081</t>
  </si>
  <si>
    <t>新泰市建筑安装工程有限公司</t>
  </si>
  <si>
    <t>山东省泰安市新泰市青云街道金斗路38号</t>
  </si>
  <si>
    <t>陈绪功</t>
  </si>
  <si>
    <t>15000</t>
  </si>
  <si>
    <t>91370982169593390X</t>
  </si>
  <si>
    <t>市政公用工程施工总承包叁级，D337127442</t>
  </si>
  <si>
    <t>（鲁）JZ安许证字〔2005〕090026-01</t>
  </si>
  <si>
    <t>四川金四维建设工程有限公司</t>
  </si>
  <si>
    <t>成都市武侯区航空路10号1栋10层1001号</t>
  </si>
  <si>
    <t>唐静</t>
  </si>
  <si>
    <t>13900</t>
  </si>
  <si>
    <t>91510100MA62MPMJ3P</t>
  </si>
  <si>
    <t>施工劳务施工劳务不分等级D351614083</t>
  </si>
  <si>
    <t>(川)JZ安许证字[2017]003470</t>
  </si>
  <si>
    <t>四川双隆建设工程有限公司</t>
  </si>
  <si>
    <t>成都市武侯区武侯大道双楠段56号1栋11层1112号</t>
  </si>
  <si>
    <t>510501488508700000222</t>
  </si>
  <si>
    <t>建筑工程施工总承包三级D351497635</t>
  </si>
  <si>
    <t>(川)JZ安许证字[2016OA0815]</t>
  </si>
  <si>
    <t>四川江胜建筑工程有限公司</t>
  </si>
  <si>
    <t>四川省资阳市雁江区娇子大道北三巷64号</t>
  </si>
  <si>
    <t>朱茂平</t>
  </si>
  <si>
    <t>91512000MA68LYW657</t>
  </si>
  <si>
    <t xml:space="preserve">施工劳务不分等级D351117890
</t>
  </si>
  <si>
    <t>（川）JZ安许证字[2020]010285</t>
  </si>
  <si>
    <t>青岛鑫隆公路建设工程有限公司</t>
  </si>
  <si>
    <t>青岛胶州市胶西镇车家孝源</t>
  </si>
  <si>
    <t>刘振清</t>
  </si>
  <si>
    <t>913702817180946405</t>
  </si>
  <si>
    <t>公路工程施工总承包二级D237086316</t>
  </si>
  <si>
    <t>(鲁)JZ安许证字(2020)180462</t>
  </si>
  <si>
    <t>华建利安建设集团有限公司</t>
  </si>
  <si>
    <t>成都金牛高新技术产业园区蜀西路48号4层401号</t>
  </si>
  <si>
    <t>傅雄</t>
  </si>
  <si>
    <t>60100</t>
  </si>
  <si>
    <t>91510000749633694W</t>
  </si>
  <si>
    <t>建筑工程施工总承包一级
市政公用工程施工总承包一级/机电工程施工总承包三级
河湖整治工程专业承包三级D151011965/ D351424825</t>
  </si>
  <si>
    <t>（川）JZ安许证字[2004]000061</t>
  </si>
  <si>
    <t>青岛鲁建路桥工程有限公司</t>
  </si>
  <si>
    <t>青岛市崂山区山东头路58号1号楼901户</t>
  </si>
  <si>
    <t>刘开峰</t>
  </si>
  <si>
    <t>913702125990403074</t>
  </si>
  <si>
    <t>公路工程施工总承包二级
D273210300</t>
  </si>
  <si>
    <t>(鲁)JZ安许证字[2019]022397</t>
  </si>
  <si>
    <t>海南鹭达建设工程有限公司</t>
  </si>
  <si>
    <t>海南省海口市龙华区龙昆南路润德广场铂领公馆2003房</t>
  </si>
  <si>
    <t>林明妹</t>
  </si>
  <si>
    <t>91460100MA5REU3AXK</t>
  </si>
  <si>
    <t>D346012467
市政公用工程施工总承包三级</t>
  </si>
  <si>
    <t>(琼)JZ安许证字(2017)S0846</t>
  </si>
  <si>
    <t>成都鸿图逸建设工程有限公司</t>
  </si>
  <si>
    <t>四川省成都市成华区建设北路三段168号78栋1楼2号</t>
  </si>
  <si>
    <t>刘欢</t>
  </si>
  <si>
    <t>91510100MA6C7M47XB</t>
  </si>
  <si>
    <t>D351774424
施工劳务施工劳务不分等级</t>
  </si>
  <si>
    <t>(川)JZ安许证字[2019]002838</t>
  </si>
  <si>
    <t>沈阳市龙德市政工程有限公司</t>
  </si>
  <si>
    <t>沈阳市沈河区奉天街333（1905）</t>
  </si>
  <si>
    <t>王彧</t>
  </si>
  <si>
    <t>91210100738650069R</t>
  </si>
  <si>
    <t>市政公用工程施工总承包叁级
D321074252</t>
  </si>
  <si>
    <t>（辽）JZ安许证字[2016]010077-2/2</t>
  </si>
  <si>
    <t>宜昌海纳川建设工程有限公司</t>
  </si>
  <si>
    <t>兴山县昭君镇和平大道180号</t>
  </si>
  <si>
    <t>朱德平</t>
  </si>
  <si>
    <t>91420500090582445N</t>
  </si>
  <si>
    <t>D342026095,D242039056</t>
  </si>
  <si>
    <t>（鄂）JZ安许证字〔2015〕010876-1/2</t>
  </si>
  <si>
    <t>四川泰通鼎业公路建设有限公司</t>
  </si>
  <si>
    <t>四川省乐山市井研县研城镇书院街5号</t>
  </si>
  <si>
    <t>阮宏雨</t>
  </si>
  <si>
    <t>91511124MA6284LC6C</t>
  </si>
  <si>
    <t>D351689611
施工劳务施工劳务不分等级
D351243101
公路工程施工总承包三级</t>
  </si>
  <si>
    <t>(川)JZ安许证字[2017]006471</t>
  </si>
  <si>
    <t>宁夏施能达市政工程有限公司</t>
  </si>
  <si>
    <t>银川市兴庆区绿地21城A区7号楼309—310室</t>
  </si>
  <si>
    <t>胡国强</t>
  </si>
  <si>
    <t>91640100MA75WCU7XN</t>
  </si>
  <si>
    <t>D264013268</t>
  </si>
  <si>
    <t>（宁）JZ安许证字（2017）001337</t>
  </si>
  <si>
    <t>四川天地新陆地建筑工程有限公司</t>
  </si>
  <si>
    <t>成都市青羊区一环路西一段123号6楼612号</t>
  </si>
  <si>
    <t>孔祥军</t>
  </si>
  <si>
    <t>91510105MA65X2AF4F</t>
  </si>
  <si>
    <t>D351930850
 建筑工程施工总承包三级，市政公用工程施工总承包三级，公路工程施工总承包三级，，水利水电工程施工总承包三级环保工程专业承包三级，地基基础工程专业承包三级，城市及道路照明工程专业承包三级，钢结构工程专业承包三级</t>
  </si>
  <si>
    <t>（川）JZ安许证字[2019]010226</t>
  </si>
  <si>
    <t>辽宁良信建筑安装工程有限公司</t>
  </si>
  <si>
    <t>辽宁省抚顺市新宾满族自治县旺清门镇旺鲜村</t>
  </si>
  <si>
    <t>杨绍君</t>
  </si>
  <si>
    <t>91210106313281034H</t>
  </si>
  <si>
    <t>建筑工程总承包叁级
D321000626</t>
  </si>
  <si>
    <t>（辽）JZ安许证字[2017]010490-1/2</t>
  </si>
  <si>
    <t>武汉市海北天蓝建设工程有限公司</t>
  </si>
  <si>
    <t>武汉东湖新技术开发区关东园路2-2号光谷国际商务大厦1幢29层2913号</t>
  </si>
  <si>
    <t>赵贵银</t>
  </si>
  <si>
    <t>91420100MA4KRJPQ31</t>
  </si>
  <si>
    <t>D342122468,公路工程施工总承包贰级、公路路面工程专业承包贰级、模板脚手架专业承包不分等级、桥梁工程专业承包贰级、施工劳务资质不分等级、公路路基工程专业承包贰级</t>
  </si>
  <si>
    <t>（鄂）JZ安许证书〔2017〕017079</t>
  </si>
  <si>
    <t>四川乐山市嘉凌建设有限公司</t>
  </si>
  <si>
    <t>四川省乐山市市中区凌云路118号</t>
  </si>
  <si>
    <t>姚洪元</t>
  </si>
  <si>
    <t>91511100207051358R</t>
  </si>
  <si>
    <t>D351409957
公路工程施工总承包三级
川劳备511100276号
施工劳务不分等级</t>
  </si>
  <si>
    <t>(川)JZ安许证字[2005]000699</t>
  </si>
  <si>
    <t>四川瑞景天城建设工程有限公司</t>
  </si>
  <si>
    <t>成都高新区天仁路387号3栋1单元20层2004号</t>
  </si>
  <si>
    <t>董景云</t>
  </si>
  <si>
    <t>915100007881217048</t>
  </si>
  <si>
    <t>D351686681
公路工程施工总承包三级，市政公用工程施工总承包三级，桥梁工程专业承包三级，隧道工程专业承包三级，城市及道路照明工程专业承包三级，公路路面工程专业承包三级，公路路基工程专业承包三级，环保工程专业承包三级，模板脚手架专业承包不分等级</t>
  </si>
  <si>
    <t>（川）JZ安许证字[2018]001466</t>
  </si>
  <si>
    <t>湖北桓博峪兴建设工程有限公司</t>
  </si>
  <si>
    <t>武汉市东西湖区人民政府东山街道办事处东岳村161号</t>
  </si>
  <si>
    <t>刘斌</t>
  </si>
  <si>
    <t>91420112MA4KYFJMXF</t>
  </si>
  <si>
    <t>D342198530,建设工程施工总承包叁级、市政公用工程施工总承包叁级、环保工程专业承包叁级、古建筑工程专业承包叁级、钢结构工程专业承包叁级</t>
  </si>
  <si>
    <t>（鄂）JZ安许证书〔2019〕030722</t>
  </si>
  <si>
    <t>京山市路桥建设有限公司</t>
  </si>
  <si>
    <t>京山市新市镇京源大道576号</t>
  </si>
  <si>
    <t>熊晖</t>
  </si>
  <si>
    <t>91420821706930226G</t>
  </si>
  <si>
    <t>D242042400,公路工程施工总承包贰级</t>
  </si>
  <si>
    <t>（鄂）JZ安许证书〔2005〕001358</t>
  </si>
  <si>
    <t>四川康祥建筑有限公司</t>
  </si>
  <si>
    <t>四川省甘孜藏族自治州康定市炉城镇新城云山尚城帝景轩11-1号</t>
  </si>
  <si>
    <t>凌巧</t>
  </si>
  <si>
    <t>91513300MA66R0CT4J</t>
  </si>
  <si>
    <t>D351887589
公路工程施工总承包三级</t>
  </si>
  <si>
    <t>(川)JZ安许证字[2019]002332</t>
  </si>
  <si>
    <t>中基伟业建设工程有限公司</t>
  </si>
  <si>
    <t>中国(四川)自由贸易试验区成都高新区天府大道北段1700号3栋2单元17层1709号</t>
  </si>
  <si>
    <t>辜伟</t>
  </si>
  <si>
    <t>91510100MA6CH0298N</t>
  </si>
  <si>
    <t>D351844625
公路工程施工总承包三级
公路路面工程专业承包三级
公路路基工程专业承包三级</t>
  </si>
  <si>
    <t>(川)JZ安许证字[2019]000967</t>
  </si>
  <si>
    <t>山东星宇置业有限公司</t>
  </si>
  <si>
    <t>山东省济南市市中区建设路83号</t>
  </si>
  <si>
    <t>刘莉</t>
  </si>
  <si>
    <t>913701033070165419</t>
  </si>
  <si>
    <t>建筑工程施工总承包叁级；334150479</t>
  </si>
  <si>
    <t>（鲁）JZ安许证字[2018]012153</t>
  </si>
  <si>
    <t>软基处理劳务单位名册</t>
  </si>
  <si>
    <t>项目联系人</t>
  </si>
  <si>
    <t>刘林</t>
  </si>
  <si>
    <t>山东省信义和路桥工程有限公司</t>
  </si>
  <si>
    <t>山东省聊城市茌平县振兴街道办事处左庄村</t>
  </si>
  <si>
    <t>李秀华</t>
  </si>
  <si>
    <t>91371523MA3D6E1G2C</t>
  </si>
  <si>
    <t>市政公用工程施工总承包叁级D337156678</t>
  </si>
  <si>
    <t>（鲁）JZ安许证字（2020）150686-01</t>
  </si>
  <si>
    <t>李希忠</t>
  </si>
  <si>
    <t>临沂市鲁建地基基础工程有限公司</t>
  </si>
  <si>
    <t>山东省临沂市兰山区通达路51城建时代广场1342室</t>
  </si>
  <si>
    <t>密士鲁</t>
  </si>
  <si>
    <t>91371300747805034U</t>
  </si>
  <si>
    <t>地基基础工程专业承包贰级D237119113</t>
  </si>
  <si>
    <t>(鲁)JZ安许证[2020]140369-02</t>
  </si>
  <si>
    <t>孙念涛</t>
  </si>
  <si>
    <t>齐河龙亭路业有限公司</t>
  </si>
  <si>
    <t>齐河县金石大街</t>
  </si>
  <si>
    <t>黄传亭</t>
  </si>
  <si>
    <t>91371425771019180P</t>
  </si>
  <si>
    <t>市政公用工程施工总承包叁级’D337173436</t>
  </si>
  <si>
    <t>（鲁）JZ安许证字〔2018〕130747</t>
  </si>
  <si>
    <t>杨同东</t>
  </si>
  <si>
    <t>李波</t>
  </si>
  <si>
    <t>青伟</t>
  </si>
  <si>
    <t>四川源凯成建筑工程有限公司</t>
  </si>
  <si>
    <t>谭江涛</t>
  </si>
  <si>
    <t>91510105MA6C5H3J7Q</t>
  </si>
  <si>
    <t>施工劳务施工劳务不分等级；D351739612</t>
  </si>
  <si>
    <t>（川）JZ安许证字[2018]001342</t>
  </si>
  <si>
    <t>张建忠</t>
  </si>
  <si>
    <t>张狄卫/李启彬</t>
  </si>
  <si>
    <t>山东建勘集团有限公司</t>
  </si>
  <si>
    <t xml:space="preserve">山东省济南市天桥区无影山西路686号
</t>
  </si>
  <si>
    <t>杨耀东</t>
  </si>
  <si>
    <t>91370000495573061M</t>
  </si>
  <si>
    <t>地基基础工程专业承包壹级；D237013290</t>
  </si>
  <si>
    <t>（鲁）JZ安许证字（2013）011362</t>
  </si>
  <si>
    <t>赵立书</t>
  </si>
  <si>
    <t>高波</t>
  </si>
  <si>
    <t>四川光大建筑劳务有限公司</t>
  </si>
  <si>
    <t>付才刚</t>
  </si>
  <si>
    <t>91510000762341338C</t>
  </si>
  <si>
    <t>施工劳务不分等级；川劳备510105852</t>
  </si>
  <si>
    <t>（川）JZ安许证字[2006]000789</t>
  </si>
  <si>
    <t>朱曦</t>
  </si>
  <si>
    <t>聊城市东昌路桥工程有限公司</t>
  </si>
  <si>
    <t>聊城市经济技术开发区东昌东路1号顺德大厦25楼</t>
  </si>
  <si>
    <t>范文亮</t>
  </si>
  <si>
    <t>91371500727577396C</t>
  </si>
  <si>
    <t>建筑工程施工总承包二级、消防设施工程专业承包二级、建筑装修装饰工程专业承包二级、公路工程施工总承包三级、市政公用工程施工总承包三级、钢结构工程施工总承包三级D237042660
D337042667</t>
  </si>
  <si>
    <t>(鲁)JZ安许证字【2017】150386</t>
  </si>
  <si>
    <t>杨延秀</t>
  </si>
  <si>
    <t>山东省济南市历下区文化东路63号恒大帝景9号楼1单元17层1703-1室</t>
  </si>
  <si>
    <t>建筑工程施工总承包三级；市政公用工程施工总承包三级D337155336</t>
  </si>
  <si>
    <t>（鲁）JZ安许证字〔2018〕012070</t>
  </si>
  <si>
    <t>赵广平  /王明</t>
  </si>
  <si>
    <t>廊坊市仁达岩土工程有限公司</t>
  </si>
  <si>
    <t>河北省廊坊市广阳区华夏铂宫1-1-502</t>
  </si>
  <si>
    <t>王文军</t>
  </si>
  <si>
    <t>91131003699248439G</t>
  </si>
  <si>
    <t>地基基础工程专业承包壹级；不分专业施工劳务不分等级；市政施工总承包三级D213151413；D313043687；D313043687</t>
  </si>
  <si>
    <t>(冀)JZ安许证字[2014]007080</t>
  </si>
  <si>
    <t>周建光</t>
  </si>
  <si>
    <t>宁夏龙洋工程有限公司</t>
  </si>
  <si>
    <t>宁夏银川市兴庆区友爱中心路以西,二号路以南中国银川国际商贸城副食百货批发市场1号批发零售楼101(复式)室</t>
  </si>
  <si>
    <t>刘建国</t>
  </si>
  <si>
    <t>91640100MA75W4TX4G</t>
  </si>
  <si>
    <t>地基基础工程专业承包叁级/防水防腐保温工程专业承包贰级/建筑装修装饰工程专业承包贰级/建筑幕墙工程专业承包贰级/公路交通工程专业承包贰级/特种工程专业承包不分等级</t>
  </si>
  <si>
    <t>（宁）JZ安许证字[2017]001589</t>
  </si>
  <si>
    <t>泰安财丰工程机械租赁有限公司</t>
  </si>
  <si>
    <t>山东省泰安市黄前镇西麻塔村</t>
  </si>
  <si>
    <t>黄成名</t>
  </si>
  <si>
    <t>91370900MA3L7M7H3W</t>
  </si>
  <si>
    <t>D337207583</t>
  </si>
  <si>
    <t>(鲁)JZ安许证字(2020)090946-01</t>
  </si>
  <si>
    <t>王照庆</t>
  </si>
  <si>
    <t>模板脚手架专业承包不分等级D342017333</t>
  </si>
  <si>
    <t>（鄂）JZ安许证字[2006]003589</t>
  </si>
  <si>
    <t>济南民华建筑劳务有限公司</t>
  </si>
  <si>
    <t>济南市高新区孙村镇埠东村72号</t>
  </si>
  <si>
    <t>隗茂芝</t>
  </si>
  <si>
    <t>9137010059704649XL</t>
  </si>
  <si>
    <t>模板脚手架专业承包不分等级D337088463</t>
  </si>
  <si>
    <t>（鲁）JZ安许证字〔2016〕011256-01</t>
  </si>
  <si>
    <t>黄小红</t>
  </si>
  <si>
    <t>四川堂金建筑工程有限公司</t>
  </si>
  <si>
    <t>韩滔</t>
  </si>
  <si>
    <t>91510121MA62MM632Y</t>
  </si>
  <si>
    <t>施工劳务不分等级；川劳备510105232</t>
  </si>
  <si>
    <t>（川）JZ安许证字[2017]006442</t>
  </si>
  <si>
    <t>任斌</t>
  </si>
  <si>
    <t>济南田三岩土工程有限公司</t>
  </si>
  <si>
    <t>山东省济南市天桥区粟山路69号澜湖郡5号楼2-1104　</t>
  </si>
  <si>
    <t>李玉霞</t>
  </si>
  <si>
    <t>91370105MA3QDIYX6C</t>
  </si>
  <si>
    <t>D337266543</t>
  </si>
  <si>
    <t>(鲁)JZ安许证字(2021)013547-02</t>
  </si>
  <si>
    <t>尹国辉</t>
  </si>
  <si>
    <t>山东新纪元地基处理有限责任公司</t>
  </si>
  <si>
    <t>东营市东城府前街190号四楼</t>
  </si>
  <si>
    <t>孙卫国</t>
  </si>
  <si>
    <t>91370500726689142M</t>
  </si>
  <si>
    <t>地基基础工程专业承包贰级D237090528</t>
  </si>
  <si>
    <t>（鲁）JZ安许证字〔2005〕050114-02</t>
  </si>
  <si>
    <t>刘波</t>
  </si>
  <si>
    <t>四川奔辉建筑工程有限公司</t>
  </si>
  <si>
    <t>成都市锦江区红星路一段35号附1号(自编号：B区2楼1403号)</t>
  </si>
  <si>
    <t>任杰</t>
  </si>
  <si>
    <t>91510104MA6CE1P31U</t>
  </si>
  <si>
    <t>D351822519
公路工程施工总承包三级</t>
  </si>
  <si>
    <t>(川)JZ安许证字[2019]009160</t>
  </si>
  <si>
    <t>山东致远市政工程有限公司</t>
  </si>
  <si>
    <t>山东省菏泽市高新区黄河路西段贾坊社区北邻</t>
  </si>
  <si>
    <t>黄荣</t>
  </si>
  <si>
    <t>91371700MA3C1QK4XQ</t>
  </si>
  <si>
    <t>D337097053市政公用工程施工总承包叁级</t>
  </si>
  <si>
    <t>（鲁）JZ安许证字〔2019〕170802-01</t>
  </si>
  <si>
    <t>刘忠战</t>
  </si>
  <si>
    <t>唐山久益建筑工程有限公司</t>
  </si>
  <si>
    <t>河北省唐山市滦南县三丰小区1—12号</t>
  </si>
  <si>
    <t>陶海燕</t>
  </si>
  <si>
    <t>91130203MA0CX8TW6U</t>
  </si>
  <si>
    <t>不分专业施工劳务不分等级地基基础工程专业承包叁级钢结构工程专业承包叁级环保工程专业承包叁级建筑工程施工总承包叁级模板脚手架专业承包不分等级D313134926</t>
  </si>
  <si>
    <t>（冀）JZ安许证字（2019）010986</t>
  </si>
  <si>
    <t>孙魁</t>
  </si>
  <si>
    <t>山东佳亿建工有限公司</t>
  </si>
  <si>
    <t>山东省淄博市桓台县唐山镇郇家村</t>
  </si>
  <si>
    <t>崔守琳</t>
  </si>
  <si>
    <t>91370321310441055T</t>
  </si>
  <si>
    <t>施工劳务不分等级D337221409</t>
  </si>
  <si>
    <t>(鲁)JZ安许证字[2020]031081</t>
  </si>
  <si>
    <t>崔守琛</t>
  </si>
  <si>
    <t>山东金立路桥工程有限公司</t>
  </si>
  <si>
    <t>山东省莱芜市莱城区苗山镇商业街</t>
  </si>
  <si>
    <t>崔孝国</t>
  </si>
  <si>
    <t>91371202552219318G</t>
  </si>
  <si>
    <t>市政公用工程施工总承包叁级D337163424</t>
  </si>
  <si>
    <t>（鲁）JZ安许证字【2020】012931</t>
  </si>
  <si>
    <t>天津市和安建筑工程有限公司</t>
  </si>
  <si>
    <t>天津经济技术开发区奥运路11号2-2-615</t>
  </si>
  <si>
    <t>陈兆领</t>
  </si>
  <si>
    <t>91120116MA07D67990</t>
  </si>
  <si>
    <t>地基基础工程专业承包贰级D212023217</t>
  </si>
  <si>
    <t>（津）JZ安许证字〔2017〕ZS0005608</t>
  </si>
  <si>
    <t>武军</t>
  </si>
  <si>
    <t>宁夏聚力龙基础工程有限公司</t>
  </si>
  <si>
    <t>宁夏银川市兴庆区丽景北街丽景街商贸城22号商铺124号</t>
  </si>
  <si>
    <t>徐艾</t>
  </si>
  <si>
    <t>91640100MA76C1011P</t>
  </si>
  <si>
    <t>建筑工程施工总承包三级、地基基础工程专业承包三级、钢结构工程专业承包三级、环保工程专业承包三级、防水防腐保温工程专业承包二级、建筑装修装饰工程专业承包二级、建筑幕墙工程专业承包二级、特种工程专业承包不分等级</t>
  </si>
  <si>
    <t>（宁）JZ安许证字[2019]002505</t>
  </si>
  <si>
    <t>山东皓源基础工程有限公司</t>
  </si>
  <si>
    <t>青岛胶州市铺集镇铺上一村</t>
  </si>
  <si>
    <t>王永华</t>
  </si>
  <si>
    <t>91370281069066585B</t>
  </si>
  <si>
    <t>建筑业地基基础工程专业承包三级;建筑业施工劳务不分等级D337165242</t>
  </si>
  <si>
    <t>(鲁)JZ安许证字[2018]021967</t>
  </si>
  <si>
    <t>王栋/王永军</t>
  </si>
  <si>
    <t>临沂市裕润工程有限公司</t>
  </si>
  <si>
    <t>山东省临沂市蒙阴县云蒙湖生态区管理委员会彭刘大村</t>
  </si>
  <si>
    <t>石少军</t>
  </si>
  <si>
    <t xml:space="preserve">91371328493481905P </t>
  </si>
  <si>
    <t>施工劳务不分等级，D337199016</t>
  </si>
  <si>
    <t>(鲁)JZ安许证字〔2018〕140817</t>
  </si>
  <si>
    <t>赵发营</t>
  </si>
  <si>
    <t>福建鑫大建设工程有限公司</t>
  </si>
  <si>
    <t>福建省福州市福清市江镜镇酒店村东升69号</t>
  </si>
  <si>
    <t>郑炎国</t>
  </si>
  <si>
    <t>91350181MA2YCG1T46</t>
  </si>
  <si>
    <t>建筑工程施工总承包叁级 水利水电工程施工总成包叁级 市政公用工程施工总承包叁级
D337160997</t>
  </si>
  <si>
    <t>(闽）JZ安许证字【2020】FQ00059</t>
  </si>
  <si>
    <t>薛爱清弟</t>
  </si>
  <si>
    <t>四川晶萃建筑工程有限公司</t>
  </si>
  <si>
    <t>成都市青羊区西大街84号1栋1单元7楼23号</t>
  </si>
  <si>
    <t>汪候屹</t>
  </si>
  <si>
    <t>91510105MA673XY07R</t>
  </si>
  <si>
    <t>D351889735
公路工程施工总承包三级
桥梁工程专业承包三级</t>
  </si>
  <si>
    <t>(川)JZ安许证字[2019]003422</t>
  </si>
  <si>
    <t>湖北省建勘基础工程有限公司</t>
  </si>
  <si>
    <t>武汉市东西湖区柏泉农场茅庙集街43号</t>
  </si>
  <si>
    <t>文飞</t>
  </si>
  <si>
    <t>91420112333496753L</t>
  </si>
  <si>
    <t>施工劳务不分等级D342099187</t>
  </si>
  <si>
    <t>(鄂)JZ安许证字[2017]016638</t>
  </si>
  <si>
    <t>李红武</t>
  </si>
  <si>
    <t>沈阳市新检电力安装有限公司</t>
  </si>
  <si>
    <t>新民市公主屯镇本街</t>
  </si>
  <si>
    <t>石长达</t>
  </si>
  <si>
    <t>91210181720962670M</t>
  </si>
  <si>
    <t>建筑工程施工总承包叁级‘电力工程施工总承包叁级’地基基础工程基础专业承包叁级‘建筑机电安装工程专业承包叁级D321056644</t>
  </si>
  <si>
    <t>（辽）JZ安许证字〔2013〕003058-1/2</t>
  </si>
  <si>
    <t>李向阳</t>
  </si>
  <si>
    <t>余婷</t>
  </si>
  <si>
    <t>山东义坤基础工程有限公司</t>
  </si>
  <si>
    <t>山东省济南市天桥区</t>
  </si>
  <si>
    <t>肖义和</t>
  </si>
  <si>
    <t>91370105MA3C1ENT0B</t>
  </si>
  <si>
    <t>D33720131</t>
  </si>
  <si>
    <t>(鲁)JZ安许证字[2020]012948-01</t>
  </si>
  <si>
    <t>王永</t>
  </si>
  <si>
    <t>山东省机械施工有限公司</t>
  </si>
  <si>
    <t>山东省济南市槐荫区地中央广场C-3地块A座1802</t>
  </si>
  <si>
    <t>沈缤</t>
  </si>
  <si>
    <t>4276.56</t>
  </si>
  <si>
    <t>91370104163152244H</t>
  </si>
  <si>
    <t>建筑工程施工总承包叁级 水利水电工程施工总成包叁级 市政公用工程施工总承包叁级
D337160998</t>
  </si>
  <si>
    <t>(鲁）JZ安许证字【2016】010754</t>
  </si>
  <si>
    <t>孙永华</t>
  </si>
  <si>
    <t>山东省宏发化工工程有限公司</t>
  </si>
  <si>
    <t>山东省济南市历城区烈士山北路15号4幢101办公楼一楼楼梯南侧2间办公室</t>
  </si>
  <si>
    <t>宋会军</t>
  </si>
  <si>
    <t xml:space="preserve">91370000267154869Q   </t>
  </si>
  <si>
    <t>建筑业地基基础工程专业承包二级;建筑业防水防腐保温工程专业承包一级D237089208</t>
  </si>
  <si>
    <t>(鲁)JZ安许证字[2018]010256</t>
  </si>
  <si>
    <t>刘作昌/王磊</t>
  </si>
  <si>
    <t>江苏苏曜建设工程有限公司</t>
  </si>
  <si>
    <t>连云港市海州区郁州南路香溢世纪花城综合B楼419-425号办公房</t>
  </si>
  <si>
    <t>任礼志</t>
  </si>
  <si>
    <t>2180</t>
  </si>
  <si>
    <t>913207000586625410</t>
  </si>
  <si>
    <t>建筑工程施工总承包叁级 水利水电工程施工总成包叁级 市政公用工程施工总承包叁级
D337160999</t>
  </si>
  <si>
    <t>(苏）JZ安许证字【2014】070012</t>
  </si>
  <si>
    <t>刘贵虎</t>
  </si>
  <si>
    <t>程运鹏</t>
  </si>
  <si>
    <t>四川省攀枝花市东区机场路118号12一5号</t>
  </si>
  <si>
    <t>市政公用工程施工总承包三级D351810335</t>
  </si>
  <si>
    <t>陈富祥</t>
  </si>
  <si>
    <t>河南汇福路桥工程有限公司</t>
  </si>
  <si>
    <t>河南省</t>
  </si>
  <si>
    <t>耿涛</t>
  </si>
  <si>
    <t>91410200785097315M</t>
  </si>
  <si>
    <t>市政公用工程施工总承包叁级；D341111323</t>
  </si>
  <si>
    <t>（豫）JZ安许证字[2018]020435</t>
  </si>
  <si>
    <t>四川中亿腾建筑工程有限公司</t>
  </si>
  <si>
    <t>成都市锦江区一环路东五段46号1幢6层12号</t>
  </si>
  <si>
    <t>翟长军</t>
  </si>
  <si>
    <t>91510104MA6C5B487A</t>
  </si>
  <si>
    <t>建筑工程施工总承包三级D351766692</t>
  </si>
  <si>
    <t>(川)JZ安许证字[2018]005491</t>
  </si>
  <si>
    <t>苏志刚</t>
  </si>
  <si>
    <t>山东鲁岩基础工程有限公司</t>
  </si>
  <si>
    <t>山东省济南市山大南路13号</t>
  </si>
  <si>
    <t>牛波</t>
  </si>
  <si>
    <t>91370112780797865K</t>
  </si>
  <si>
    <t>建筑业地基基础工程专业承包二级，D237066788</t>
  </si>
  <si>
    <t>(鲁)JZ安许证字〔2012〕010678</t>
  </si>
  <si>
    <t>苏飞</t>
  </si>
  <si>
    <t>山东昆嵛路桥工程有限公司</t>
  </si>
  <si>
    <t>山东省烟台市牟平区新城大街828号</t>
  </si>
  <si>
    <t>刘建永</t>
  </si>
  <si>
    <t>91370612790370849D</t>
  </si>
  <si>
    <t>公路工程施工总承包一级、公路路面工程专业承包一级、公路路基工程专业承包一级，D137056867</t>
  </si>
  <si>
    <t>（鲁）JZ安许证字〔2008〕180727-01</t>
  </si>
  <si>
    <t>刘玲玲</t>
  </si>
  <si>
    <t>山东至高建设有限公司</t>
  </si>
  <si>
    <t>山东省淄博经济开发区创业中心16号楼403室</t>
  </si>
  <si>
    <t>王亮</t>
  </si>
  <si>
    <t>91370303MA3C92PD3H</t>
  </si>
  <si>
    <t>建筑装修装饰工程专业承包贰级、建筑幕墙工程专业承包贰级，D237251550/
建筑工程施工总承包叁级D337251557</t>
  </si>
  <si>
    <t>（鲁）JZ安许证字〔2020〕031039-01</t>
  </si>
  <si>
    <t>李祥龙</t>
  </si>
  <si>
    <t>山东省济南市槐荫区临沂路1197号绿地中央广场商业三区B座1013</t>
  </si>
  <si>
    <t>市政公用工程施工总承包三级D337084301</t>
  </si>
  <si>
    <t>(鲁)JZ安许证字[2019]012704</t>
  </si>
  <si>
    <t>申涛</t>
  </si>
  <si>
    <t>宁夏旋傲工程有限公司</t>
  </si>
  <si>
    <t>宁夏回族自治区固原市原州区彭堡镇彭堡村七组007</t>
  </si>
  <si>
    <t>魏敬相</t>
  </si>
  <si>
    <t>91640400MA7741FB6T</t>
  </si>
  <si>
    <t>（宁）JZ安许证字[2021]004076</t>
  </si>
  <si>
    <t>广西冠隆建设工程有限公司</t>
  </si>
  <si>
    <t>南宁市青秀区中新路8号中新国际4号楼1003号</t>
  </si>
  <si>
    <t>翁立龙</t>
  </si>
  <si>
    <t>91450103MA5L0MGA92</t>
  </si>
  <si>
    <t>隧道工程专业承包叁级/市政公用工程施工总承包三级
D345043466</t>
  </si>
  <si>
    <t>（桂）JZ安许证字【2017】000803</t>
  </si>
  <si>
    <t>张玉芳</t>
  </si>
  <si>
    <t>隆正桃</t>
  </si>
  <si>
    <t>冷俊强</t>
  </si>
  <si>
    <t>魏生明</t>
  </si>
  <si>
    <t>山东嘉涵建筑工程有限公司</t>
  </si>
  <si>
    <t>山东省泰安市东平县大羊镇政府驻地</t>
  </si>
  <si>
    <t>李树林</t>
  </si>
  <si>
    <t>91370923MA3MG18T0L</t>
  </si>
  <si>
    <t>模板脚手架专业承包不分等级D337174148</t>
  </si>
  <si>
    <t>（鲁）JZ安许证字〔2018〕090712</t>
  </si>
  <si>
    <t xml:space="preserve">邢大伟 </t>
  </si>
  <si>
    <t>山东快建建筑工程有限公司</t>
  </si>
  <si>
    <t>山东省济南市钢城区艾山街道卞家泉社区文化街玉泉巷19号</t>
  </si>
  <si>
    <t>王艳</t>
  </si>
  <si>
    <t>91370105MA3TWAHX96</t>
  </si>
  <si>
    <t>施工劳务不分等级/D337296343</t>
  </si>
  <si>
    <t>(鲁)JZ安许证字[2021]015300</t>
  </si>
  <si>
    <t>崔伟</t>
  </si>
  <si>
    <t>山东省济南市历下区贡院墙根街16号8号楼1-501</t>
  </si>
  <si>
    <t>施工劳务不分等级/D337205749</t>
  </si>
  <si>
    <t>(鲁)JZ安许证字[2020]012849</t>
  </si>
  <si>
    <t>山东艺港建设工程有限公司</t>
  </si>
  <si>
    <t>济南市历城区仲宫镇东许村南3号</t>
  </si>
  <si>
    <t>赵书林</t>
  </si>
  <si>
    <t>91370112306971299J</t>
  </si>
  <si>
    <t>市政公用工程施工总承包叁级D337228121</t>
  </si>
  <si>
    <t>（鲁）JZ安许证字[2020]013092</t>
  </si>
  <si>
    <t>焦燕</t>
  </si>
  <si>
    <t>唐阳</t>
  </si>
  <si>
    <t>大连祥泰建设工程有限公司</t>
  </si>
  <si>
    <t>辽宁省大连庄河市长岭镇村（镇政府办公楼401室）</t>
  </si>
  <si>
    <t>辛洪双</t>
  </si>
  <si>
    <t>9120283MAOTR05U8F</t>
  </si>
  <si>
    <t>市政公用工程施工总承包叁级
D321086718</t>
  </si>
  <si>
    <t>（辽）JZ安许证字[2017]010615-2/2</t>
  </si>
  <si>
    <t>邰恩达</t>
  </si>
  <si>
    <t>辽宁际乔建设工程有限公司</t>
  </si>
  <si>
    <t>辽中县中心街160号</t>
  </si>
  <si>
    <t>郑伟</t>
  </si>
  <si>
    <t>912101223131535775</t>
  </si>
  <si>
    <t>建筑装修装饰工程专业承包贰级
D221087327</t>
  </si>
  <si>
    <t>（辽）JZ安许证字[2017]010800-1/2</t>
  </si>
  <si>
    <t>孙延石</t>
  </si>
  <si>
    <t>沈阳恒益建筑工程有限公司</t>
  </si>
  <si>
    <t>辽宁省沈阳市辽中区浦西街道商业街40号</t>
  </si>
  <si>
    <t>孟庆福</t>
  </si>
  <si>
    <t>91210122589387040K</t>
  </si>
  <si>
    <t>市政公用工程施工总承包贰级
D221010333</t>
  </si>
  <si>
    <t>（辽）JZ安许证字[2012]007267-1/6</t>
  </si>
  <si>
    <t>张连铁</t>
  </si>
  <si>
    <t>四川省攀枝花市东区新源路558附2-4号</t>
  </si>
  <si>
    <t>91510400MA65HDUP68</t>
  </si>
  <si>
    <t>市政公用工程施工总承包三级D351760972</t>
  </si>
  <si>
    <t>(川)JZ安许证字[2018]002996</t>
  </si>
  <si>
    <t>易超</t>
  </si>
  <si>
    <t>附属工程劳务单位名册</t>
  </si>
  <si>
    <t>宁夏盛达劳务派遣有限公司</t>
  </si>
  <si>
    <t>宁夏固原经济开发区九龙路广元写字楼</t>
  </si>
  <si>
    <t>崔鑫</t>
  </si>
  <si>
    <t>91640404317770783U</t>
  </si>
  <si>
    <t>（宁）JZ安许证字[2021]003576</t>
  </si>
  <si>
    <t>宁夏海磊劳务有限公司</t>
  </si>
  <si>
    <t>宁夏回族自治区吴忠市利通区裕民西街裕西小区面街八号楼3235号</t>
  </si>
  <si>
    <t>谭忠兴</t>
  </si>
  <si>
    <t>91640500MA76L1FK12</t>
  </si>
  <si>
    <t>（宁）JZ安许证字[2021]003620</t>
  </si>
  <si>
    <t>宁夏福众源建筑劳务有限公司</t>
  </si>
  <si>
    <t>宁夏固原市经济开发区民族街32号</t>
  </si>
  <si>
    <t>陈孝福</t>
  </si>
  <si>
    <t>91640100MA75Y5A23D</t>
  </si>
  <si>
    <t>（宁）JZ安许证字[2017]001364</t>
  </si>
  <si>
    <t>山东省济南市市中区经一路88号2306室</t>
  </si>
  <si>
    <t>盐城市太平路169号水岸名都苑紫荆园Z-10幢102室</t>
  </si>
  <si>
    <t>山高劳务(山东)有限公司</t>
  </si>
  <si>
    <t>中国(山东)自由贸易试验区济南片区工业南路新天地广场6号楼1单元1326</t>
  </si>
  <si>
    <t>舒宝</t>
  </si>
  <si>
    <t>91370100MA3QJGLC5R</t>
  </si>
  <si>
    <t>(鲁)JZ安许证字[2020]012835</t>
  </si>
  <si>
    <t>卓正建筑工程有限公司</t>
  </si>
  <si>
    <t>山东省济宁市汶上县南站街道新世纪路中段2763号305室</t>
  </si>
  <si>
    <t>刘正晖</t>
  </si>
  <si>
    <t>91370829MA3P3J2T3Q</t>
  </si>
  <si>
    <t>建筑工程施工总承包叁级、市政公用工程施工总承包叁级、钢结构工程专业承包三级、施工劳务不分等级D337198468</t>
  </si>
  <si>
    <t>（鲁）JZ安许证字〔2020〕081429</t>
  </si>
  <si>
    <t>施工劳务不分等级，D337175964</t>
  </si>
  <si>
    <t>（鲁）JZ安许证字〔2019〕012313</t>
  </si>
  <si>
    <t>山东德兴集团建设工程有限公司</t>
  </si>
  <si>
    <t>德州区德兴中大道399号</t>
  </si>
  <si>
    <t>徐韶强</t>
  </si>
  <si>
    <t>10168</t>
  </si>
  <si>
    <t xml:space="preserve">91371400706361684E </t>
  </si>
  <si>
    <t>建筑业建筑工程施工总承包壹级/建筑业建筑机电安装工程专业承包叁级 、建筑业施工劳务不分等级D337018205</t>
  </si>
  <si>
    <t>（鲁）JZ安许证字〔2011〕130178</t>
  </si>
  <si>
    <t>四川省攀枝花市东区机场路118号12-2号</t>
  </si>
  <si>
    <t>市政公用工程施工总承包叁级\D351764076</t>
  </si>
  <si>
    <t>（川)JZ安许证字（2018）003410</t>
  </si>
  <si>
    <t>建筑业模板脚手架专业承包不分等级;建筑业施工劳务不分等级D337183132</t>
  </si>
  <si>
    <t>(鲁)JZ安许证字[2019]081118</t>
  </si>
  <si>
    <t xml:space="preserve">91370102MA3C88JE44  </t>
  </si>
  <si>
    <t>建筑业施工劳务不分等级D337205749</t>
  </si>
  <si>
    <t>(鲁)JZ安许证字[2020]012850</t>
  </si>
  <si>
    <t>福建鑫千百工程管理有限公司</t>
  </si>
  <si>
    <t>福建省福州市仓山区螺洲镇杜园路18号</t>
  </si>
  <si>
    <t>李家晖</t>
  </si>
  <si>
    <t>91350104MA32W8A04X</t>
  </si>
  <si>
    <t>D335151110</t>
  </si>
  <si>
    <t>（闽）JZ安许证字(2019)FZ1041</t>
  </si>
  <si>
    <t>山东卓天建设工程有限公司</t>
  </si>
  <si>
    <t>山东省济南市槐荫区西城西进时代中心A座2103室</t>
  </si>
  <si>
    <t>张文秋</t>
  </si>
  <si>
    <t>913701046722646583</t>
  </si>
  <si>
    <t>市政公用工程施工总承包叁级D337023259</t>
  </si>
  <si>
    <t>鲁）JZ安许证字〔2018〕011391</t>
  </si>
  <si>
    <t>施工劳务不分等级D337199016</t>
  </si>
  <si>
    <t>(鲁)JZ安许证字[2018]140817/02</t>
  </si>
  <si>
    <t>宁夏龙飞建业路桥建筑有限公司</t>
  </si>
  <si>
    <t>宁夏银川市西夏区惠民小区152号楼1单元4层8号</t>
  </si>
  <si>
    <t>马玉宝</t>
  </si>
  <si>
    <t>91640100MA75X4XT20</t>
  </si>
  <si>
    <t>（宁）JZ安许证字[2019]002331</t>
  </si>
  <si>
    <t>滨州市甲通路桥建设养护工程有限公司</t>
  </si>
  <si>
    <t>山东省滨州市滨城区东外环路888-8号</t>
  </si>
  <si>
    <t>赵聪颖</t>
  </si>
  <si>
    <t>91371600MA3BYLKQ5Y</t>
  </si>
  <si>
    <t>施工劳务不分等级，D337427365</t>
  </si>
  <si>
    <t>（鲁）JZ安许证字[2021]161063</t>
  </si>
  <si>
    <t>淄博京强路桥工程有限公司</t>
  </si>
  <si>
    <t>山东省淄博市高青县木李镇老董村141号</t>
  </si>
  <si>
    <t>董京强</t>
  </si>
  <si>
    <t>91370322MA3C6R5D8A</t>
  </si>
  <si>
    <t>（鲁）JZ安许证字[2021]032144</t>
  </si>
  <si>
    <t>山东瑞远工程有限公司</t>
  </si>
  <si>
    <t>山东省滨州市开发区滨州魏桥科技工业园纺苑小区北门沿街楼9号</t>
  </si>
  <si>
    <t>卜凡波</t>
  </si>
  <si>
    <t>91371600344529493R</t>
  </si>
  <si>
    <t>建筑工程施工总承包三级、市政公用工程施工总承包三级、钢结构工程专业承包三级、环保工程专业承包三级，D337177716</t>
  </si>
  <si>
    <t>（鲁）JZ安许证字[2019]160653</t>
  </si>
  <si>
    <t>胜利油田金达建设工程有限公司</t>
  </si>
  <si>
    <t>山东省东营市东营区东二路与南二路交叉口以南南苑小学院内</t>
  </si>
  <si>
    <t>91370502MA3C29BF1H</t>
  </si>
  <si>
    <t>滨州市职建建筑工程有限公司</t>
  </si>
  <si>
    <t>无棣县棣丰街道海丰十三路正海御苑南门以东100米</t>
  </si>
  <si>
    <t>张沛洲</t>
  </si>
  <si>
    <t>91371623267199215X</t>
  </si>
  <si>
    <t>D237015912：建筑工程施工总承包二级、防水防腐保温工程专业承包二级
D337015919：地基基础工程专业承包三级、钢结构工程专业承包三级、施工劳务不分等级</t>
  </si>
  <si>
    <t>（鲁）JZ安许证字[2005]160131</t>
  </si>
  <si>
    <t>巨野鼎筑路桥工程有限公司</t>
  </si>
  <si>
    <t>山东省菏泽市巨野县麒麟大道西段路北(上海嘉园小区B18号楼三单元201号房</t>
  </si>
  <si>
    <t>陈彭飞</t>
  </si>
  <si>
    <t>91371724326217947M</t>
  </si>
  <si>
    <t>施工劳务不分等级D337197520</t>
  </si>
  <si>
    <t>(鲁)JZ安许证字(2019)170890</t>
  </si>
  <si>
    <t>山东省</t>
  </si>
  <si>
    <t>市政公用工程总承包叁级；D337157452</t>
  </si>
  <si>
    <t>（鲁）JZ安许证字【2019】170755</t>
  </si>
  <si>
    <t>山东卓伟市政建设工程有限公司</t>
  </si>
  <si>
    <t>山东省滨州市惠民县孙武街道办事处南环西路37号</t>
  </si>
  <si>
    <t>孙丽</t>
  </si>
  <si>
    <t>91371621312615055X</t>
  </si>
  <si>
    <t>D337092885：建筑工程施工总承包三级、市政公用工程施工总承包三级、地基基础工程专业承包三级、钢结构工程专业承包三级、环保工程专业承包三级</t>
  </si>
  <si>
    <t>（鲁）JZ安许证字[2019]160655</t>
  </si>
  <si>
    <t>山东立润建设有限公司</t>
  </si>
  <si>
    <t>山东省滨州市滨城区北外环路新宇大厦二楼西侧206室</t>
  </si>
  <si>
    <t>赵旭旭</t>
  </si>
  <si>
    <t>372301199801114817</t>
  </si>
  <si>
    <t>D337290391：建筑工程施工总承包三级、市政公用工程施工总承包三级、钢结构工程专业承包三级、施工劳务不分等级</t>
  </si>
  <si>
    <t>（鲁）JZ安许证字[2021]160784</t>
  </si>
  <si>
    <t>福建省闽旺建设工程有限公司</t>
  </si>
  <si>
    <t>福建省泉州市晋江市世纪大道567号福璟花园2幢505室</t>
  </si>
  <si>
    <t>杨国燊</t>
  </si>
  <si>
    <t>91350500079753522F</t>
  </si>
  <si>
    <t>D335034579</t>
  </si>
  <si>
    <t>（闽）JZ安许证字(2015)QZ0028</t>
  </si>
  <si>
    <t>山东省枣庄市滕州市南沙河镇后房村善南东路666号</t>
  </si>
  <si>
    <t>D237044656市政公用工程施工总承包贰级、建筑工程施工总承包贰级</t>
  </si>
  <si>
    <t>（鲁）JZ安许证字（2018）040600-01</t>
  </si>
  <si>
    <t>山东远坤市政工程有限公司</t>
  </si>
  <si>
    <t>山东省济南市历下区山大路                      197号天泰山大e号B座601-2</t>
  </si>
  <si>
    <t>薛钟舜</t>
  </si>
  <si>
    <t>91370102307183286G</t>
  </si>
  <si>
    <t xml:space="preserve">市政公用工程施工总承包叁级、施工劳务不分等级，D337225377      </t>
  </si>
  <si>
    <t>（鲁）JZ安许证字〔2020〕012888-01</t>
  </si>
  <si>
    <t>山东省沾水建设工程有限公司</t>
  </si>
  <si>
    <t>山东省滨州市沾化区富城路东6号</t>
  </si>
  <si>
    <t>王如磊</t>
  </si>
  <si>
    <t>2015</t>
  </si>
  <si>
    <t>91371624167110586D</t>
  </si>
  <si>
    <t>D237050178：水利水电工程施工总承包二级</t>
  </si>
  <si>
    <t>（鲁）JZ安许证字[2005]180156-01</t>
  </si>
  <si>
    <t>陕西远泰兴安建筑工程有限公司</t>
  </si>
  <si>
    <t>陕西省商洛市商南县城关街道办事处南大街景龙国际11楼</t>
  </si>
  <si>
    <t>江军</t>
  </si>
  <si>
    <t>91611023305654937N</t>
  </si>
  <si>
    <t>建筑装修装饰工程专业承包二级D361070864</t>
  </si>
  <si>
    <t>（陕）JZ安许证字[2018]100006</t>
  </si>
  <si>
    <t>四川紫气东来建设工程有限公司</t>
  </si>
  <si>
    <t>中国四川自由贸易试验区成都高新区艰难大道中段1537号3栋12层19号</t>
  </si>
  <si>
    <t>何德文</t>
  </si>
  <si>
    <t>91510100MA6C673L1F</t>
  </si>
  <si>
    <t>施工劳务不分等级\D351969510</t>
  </si>
  <si>
    <t>（川）JZ安许证字〔2019〕008356</t>
  </si>
  <si>
    <t>陕西省西安市未央区太华北路先锋花园南区15号楼2001室</t>
  </si>
  <si>
    <t>91610103MA6W3386R</t>
  </si>
  <si>
    <t>(陕)JZ安许证字〔2019〕010229</t>
  </si>
  <si>
    <t>2050</t>
  </si>
  <si>
    <t>市政公用工程施工总承包贰级D251601682</t>
  </si>
  <si>
    <t>（川）JZ安许证字〔2014〕000494</t>
  </si>
  <si>
    <t>江苏邦宏建设有限公司</t>
  </si>
  <si>
    <t>淮安市淮安区平桥镇上河工商街8号</t>
  </si>
  <si>
    <t>姜永马</t>
  </si>
  <si>
    <t>913208037983293657</t>
  </si>
  <si>
    <t>D232021043：建筑工程施工总承包二级、市政公用工程施工总承包二级、建筑装修装饰工程专业承包二级、特种工程（结构补强）专业承包不分等级
D332041442：钢结构工程专业承包三级、古建筑工程专业承包三级</t>
  </si>
  <si>
    <t>河南省陈龙市政园林工程</t>
  </si>
  <si>
    <t>郑州市管城区航海东路2号60号楼2单元5层555</t>
  </si>
  <si>
    <t>陈龙</t>
  </si>
  <si>
    <t>11600</t>
  </si>
  <si>
    <t>91410100MA444KXK87</t>
  </si>
  <si>
    <t>(豫)JZ安许证字[2019] 190903-01</t>
  </si>
  <si>
    <t>菏泽市菏建劳务服务有限公司</t>
  </si>
  <si>
    <t>菏泽市牡丹区青年路9号</t>
  </si>
  <si>
    <t>牛银生</t>
  </si>
  <si>
    <t>91371702753533143B</t>
  </si>
  <si>
    <t>模板脚手架专业承包不分等级D337139046</t>
  </si>
  <si>
    <t>(鲁)JZ安许证字[2005]180430</t>
  </si>
  <si>
    <t>山东平祥建筑工程有限公司</t>
  </si>
  <si>
    <t>山东省济南市槐荫区经十路善能大厦A座1505室</t>
  </si>
  <si>
    <t>李立元</t>
  </si>
  <si>
    <t>91370104306844062P</t>
  </si>
  <si>
    <t>建筑业钢结构工程专业承包三级 、建筑业环保工程专业承包三级
建筑业机电工程施工总承包三级 、建筑业建筑工程施工总承包三级
建筑业施工劳务不分等级 、建筑业市政公用工程施工总承包三级
建筑业水利水电工程施工总承包三级 D337089125</t>
  </si>
  <si>
    <t>(鲁)JZ安许证字[2016]011691</t>
  </si>
  <si>
    <t>江苏双阳建筑工程有限公司</t>
  </si>
  <si>
    <t>江苏省徐州市丰县顺河镇顺昌路中段58号</t>
  </si>
  <si>
    <t>孙飞虎</t>
  </si>
  <si>
    <t>2200</t>
  </si>
  <si>
    <t>913203210763233087</t>
  </si>
  <si>
    <t>（苏）JZ安许证字[2014]031004</t>
  </si>
  <si>
    <t>河南捷达路桥工程有限公司</t>
  </si>
  <si>
    <t>台前县孙口乡十字路口南路西</t>
  </si>
  <si>
    <t>马军德</t>
  </si>
  <si>
    <t>91410927782249432N</t>
  </si>
  <si>
    <t>建筑工程施工总承包叁级 水利水电工程施工总成包叁级 市政公用工程施工总承包叁级
D337161004</t>
  </si>
  <si>
    <t>（豫）JZ安许证字[2018]080280</t>
  </si>
  <si>
    <t>宜宾武阳公路工程建筑有限公司</t>
  </si>
  <si>
    <t>四川省宜宾市翠屏区岷江新区兴盛路132号（寅吾伊顿公馆4幢）1层16-3号S01561</t>
  </si>
  <si>
    <t>史卜线</t>
  </si>
  <si>
    <t>91511502MA66MWWR59</t>
  </si>
  <si>
    <t>施工劳务不分等级\D351839381</t>
  </si>
  <si>
    <t>（川）JZ安许证字[2019]001997</t>
  </si>
  <si>
    <t>宁夏顺利昌隆道路工程有限责任公司</t>
  </si>
  <si>
    <t>宁夏银川市金凤区正源北街馨和苑16号楼2单元901室</t>
  </si>
  <si>
    <t>马志虎</t>
  </si>
  <si>
    <t>501</t>
  </si>
  <si>
    <t>91640100MA75W18J8M</t>
  </si>
  <si>
    <t>（宁）JZ安许证字[2021]004103</t>
  </si>
  <si>
    <t>齐河县经济开发区金石大街</t>
  </si>
  <si>
    <t>黄传庭</t>
  </si>
  <si>
    <t>（鲁）JZ安许证字〔2018〕 130747-02</t>
  </si>
  <si>
    <t>东营超群劳务工程有限公司</t>
  </si>
  <si>
    <t>山东省东营市利津县陈庄镇前郭村</t>
  </si>
  <si>
    <t>黄永果</t>
  </si>
  <si>
    <t>91370522MA3C6GN65K</t>
  </si>
  <si>
    <t>(鲁)JZ安许证字[2022]051138</t>
  </si>
  <si>
    <t>王延飞</t>
  </si>
  <si>
    <t>建筑业施工劳务不分等级;建筑业市政公用工程施工总承包三级D337235225</t>
  </si>
  <si>
    <t>(鲁)JZ安许证字[2021]071738</t>
  </si>
  <si>
    <t>永春县恒发建设工程有限公司</t>
  </si>
  <si>
    <t xml:space="preserve">福建省泉州市永春县玉斗镇凤溪村180号
</t>
  </si>
  <si>
    <t>林于凡</t>
  </si>
  <si>
    <t>91350525MA2XQFNW1T</t>
  </si>
  <si>
    <t>D335124920</t>
  </si>
  <si>
    <t>（闽）JZ安许证字(2019)QZ0036</t>
  </si>
  <si>
    <t>山东军辉建设集团有限公司</t>
  </si>
  <si>
    <t>山东省泰安市肥城市仪阳工业园区</t>
  </si>
  <si>
    <t>李军英</t>
  </si>
  <si>
    <t>91370983766663684M</t>
  </si>
  <si>
    <t>市政公用工程总承包壹级；D337063667</t>
  </si>
  <si>
    <t>（鲁）JZ安许证字〔2020〕090865</t>
  </si>
  <si>
    <t>宁夏宝兴亨通道路工程有限公司</t>
  </si>
  <si>
    <t>宁夏银川市金凤区易大紫荆花商务中心E座公寓2406室</t>
  </si>
  <si>
    <t>张林</t>
  </si>
  <si>
    <t>91641100MA75W0GK4W</t>
  </si>
  <si>
    <t>（宁）JZ安许证字[2021]003848</t>
  </si>
  <si>
    <t>山东源起建筑工程有限公司</t>
  </si>
  <si>
    <t>山东省青岛市莱西市姜山镇烟青一级路</t>
  </si>
  <si>
    <t>封伟</t>
  </si>
  <si>
    <t>91371700MA3U6XGD0Q</t>
  </si>
  <si>
    <t>建筑业建筑工程施工总承包三级，D337299663</t>
  </si>
  <si>
    <t>（鲁）JZ安许证字〔2021〕171498</t>
  </si>
  <si>
    <t>D337079210</t>
  </si>
  <si>
    <t>(鲁)JZ安许证字[2005]020038-01</t>
  </si>
  <si>
    <t>招远市圣基工程有限公司</t>
  </si>
  <si>
    <t>山东省烟台市招远市玲珑路158号</t>
  </si>
  <si>
    <t>王斌</t>
  </si>
  <si>
    <t>91370685748977495G</t>
  </si>
  <si>
    <t>D337114708</t>
  </si>
  <si>
    <t>(鲁)JZ安许证字[2006]180440-01</t>
  </si>
  <si>
    <t>四川初阳建筑劳务有限公司</t>
  </si>
  <si>
    <t>四川省眉山市东坡区苏源路508号1栋1层</t>
  </si>
  <si>
    <t>刘华斌</t>
  </si>
  <si>
    <t>91511402MA665F730W</t>
  </si>
  <si>
    <t>施工劳务
施工劳务不分等级D351695713</t>
  </si>
  <si>
    <t>（川）JZ安证许字（2018）000290</t>
  </si>
  <si>
    <t xml:space="preserve"> 山东恒诺诚路桥工程有限公司</t>
  </si>
  <si>
    <t>山东省德州市齐河县城区北国之春逦璟广场1301-2室</t>
  </si>
  <si>
    <t>车鑫</t>
  </si>
  <si>
    <t>91371425MA3UU3Q585</t>
  </si>
  <si>
    <t>市政公用工程施工总承包叁级D337353094</t>
  </si>
  <si>
    <t>（鲁）JZ安许证字【2021】102675</t>
  </si>
  <si>
    <t>滨州市康城路桥工程有限公司</t>
  </si>
  <si>
    <t>山东省滨州市滨城区市中街道办事处高杜建材城东入口17-15号</t>
  </si>
  <si>
    <t>高单风</t>
  </si>
  <si>
    <t>91371602MA3DRP6P2U</t>
  </si>
  <si>
    <t>D337377074，施工劳务不分等级</t>
  </si>
  <si>
    <t>（鲁）JZ安许证字[2021]161022</t>
  </si>
  <si>
    <t>山东途远建筑工程有限公司</t>
  </si>
  <si>
    <t>济宁高新区崇文大道南海川路69号创意大厦七层703-2室</t>
  </si>
  <si>
    <t>李本训</t>
  </si>
  <si>
    <t>1006</t>
  </si>
  <si>
    <t>91371702MA3DAQ8W2L</t>
  </si>
  <si>
    <t xml:space="preserve">建筑装修装饰工程专业承包贰级  D237168161 </t>
  </si>
  <si>
    <t>(鲁)JZ安许证字[2018]170631</t>
  </si>
  <si>
    <t>山东三筑建筑工程有限公司</t>
  </si>
  <si>
    <t>山东省济南市槐荫区恒大华府10-3-2102室</t>
  </si>
  <si>
    <t>张玉柱</t>
  </si>
  <si>
    <t>91370103306971889J</t>
  </si>
  <si>
    <t>施工劳务不分等级D337140840</t>
  </si>
  <si>
    <t>(鲁)JZ安许证字（2016）011266 -01</t>
  </si>
  <si>
    <t>青岛恒立泰岩土工程有限公司</t>
  </si>
  <si>
    <t>青岛市城阳区城阳街道春阳路88号5号楼1001室</t>
  </si>
  <si>
    <t>臧兴波</t>
  </si>
  <si>
    <t>913702147667346657</t>
  </si>
  <si>
    <t>市政公用工程施工总承包叁级；D337100676</t>
  </si>
  <si>
    <t>（鲁）JZ安许证字〔2019〕021101</t>
  </si>
  <si>
    <t>山东东煌建筑工程有限公司</t>
  </si>
  <si>
    <t>山东省济南市历城区华山街道宋刘庄5号楼2单元402室</t>
  </si>
  <si>
    <t>黄兴栋</t>
  </si>
  <si>
    <t>91370112307101340J</t>
  </si>
  <si>
    <t>消防设施工程专业承包二级D237148591</t>
  </si>
  <si>
    <t>(鲁)JZ安许证字(2017)011895</t>
  </si>
  <si>
    <t>单县园艺办事处</t>
  </si>
  <si>
    <t>周泽群</t>
  </si>
  <si>
    <t>建筑工程施工总承包叁级 水利水电工程施工总成包叁级 市政公用工程施工总承包叁级
D337161003</t>
  </si>
  <si>
    <t>固原市超利越劳务有限公司</t>
  </si>
  <si>
    <t>宁夏固原市原州区西关北路和平小区2号楼110号营业房</t>
  </si>
  <si>
    <t>靳超</t>
  </si>
  <si>
    <t>91640400MA771F9N881</t>
  </si>
  <si>
    <t>（宁）JZ安许证字[2021]004070</t>
  </si>
  <si>
    <t>山东鲁昱路桥工程有限公司</t>
  </si>
  <si>
    <t>山东省济南市高新区新宇路西侧世纪财富中心AB座607-D1室</t>
  </si>
  <si>
    <t>李兴现</t>
  </si>
  <si>
    <t>91370100MA3PG80T1E</t>
  </si>
  <si>
    <t>建筑业施工劳务不分等级D337202201</t>
  </si>
  <si>
    <t>(鲁)JZ安许证字[2020]012737</t>
  </si>
  <si>
    <t>四川申浦路桥工程有限公司</t>
  </si>
  <si>
    <t>四川省绵阳市江油市东大街北段265号</t>
  </si>
  <si>
    <t>马学功</t>
  </si>
  <si>
    <t>915107812143301529</t>
  </si>
  <si>
    <t>公路工程施工总承包贰级；D251493500</t>
  </si>
  <si>
    <t>(川)JZ安许证字[2005]001262</t>
  </si>
  <si>
    <t>山东晨晓路桥工程有限公司</t>
  </si>
  <si>
    <t>山东省潍坊市临朐县沂山镇李户庄村</t>
  </si>
  <si>
    <t>侯孝玲</t>
  </si>
  <si>
    <t>91370724MA3CJNUF3J</t>
  </si>
  <si>
    <t>施工劳务不分等级 D337206081</t>
  </si>
  <si>
    <t>（鲁）JZ安许证字[2019]071400-01</t>
  </si>
  <si>
    <t>日照天尧建设有限公司</t>
  </si>
  <si>
    <t>日照市岚山区虎山镇</t>
  </si>
  <si>
    <t>董衍峰</t>
  </si>
  <si>
    <t>913711035978093113</t>
  </si>
  <si>
    <t>D337308406市政公用工程施工总承包三级</t>
  </si>
  <si>
    <t>(鲁)JZ安许证字[2021]111396</t>
  </si>
  <si>
    <t>德州黄河建业工程有限责任公司</t>
  </si>
  <si>
    <t>山东省齐河县齐鲁大街219号</t>
  </si>
  <si>
    <t>陈忠</t>
  </si>
  <si>
    <t>8032.8</t>
  </si>
  <si>
    <t>913714257262163025</t>
  </si>
  <si>
    <t>水利水电施工总承包一级D137044617</t>
  </si>
  <si>
    <t>(鲁)JZ安许证字(2005)180015</t>
  </si>
  <si>
    <t>宁夏誉鑫建设工程有限公司</t>
  </si>
  <si>
    <t xml:space="preserve"> 宁夏固原市原州区文化西街幼儿活动中心至西向东第四间营业房 </t>
  </si>
  <si>
    <t>91640400MA76EMG892</t>
  </si>
  <si>
    <t>公路工程施工总承包三级
公路路基工程专业承包三级
公路路面工程专业承包三级</t>
  </si>
  <si>
    <t>（宁）JZ安许证字[2019]002176</t>
  </si>
  <si>
    <t>阳信恒通路桥工程有限公司</t>
  </si>
  <si>
    <t>山东省滨州市阳信县劳店镇劳店供电所东邻</t>
  </si>
  <si>
    <t>崔海磊</t>
  </si>
  <si>
    <t>91371622MA3C5P7B3R</t>
  </si>
  <si>
    <t>D337342468，施工劳务不分等级</t>
  </si>
  <si>
    <t>（鲁）JZ安许证字[2021]161036</t>
  </si>
  <si>
    <t>新泰市万泰路桥工程有限公司</t>
  </si>
  <si>
    <t>山东省泰安市新泰市汶南镇下峪村村东16号</t>
  </si>
  <si>
    <t>李超</t>
  </si>
  <si>
    <t>9137098232850910X1</t>
  </si>
  <si>
    <t>施工劳务不分等级D334200039</t>
  </si>
  <si>
    <t>(鲁)JZ安许证字[2019]090812</t>
  </si>
  <si>
    <t>聊城首开市政工程有限公司</t>
  </si>
  <si>
    <t>山东省聊城市东昌府区振兴西路</t>
  </si>
  <si>
    <t>高月峰</t>
  </si>
  <si>
    <t>913715003130223076</t>
  </si>
  <si>
    <t>建筑业企业资质： 市政公用工程施工总承包三级</t>
  </si>
  <si>
    <t>（鲁）JZ安许证字〔2019〕150551</t>
  </si>
  <si>
    <t>青岛优铭杨园林有限公司</t>
  </si>
  <si>
    <t>山东省青岛市李沧区青山路267号1号楼二单元601</t>
  </si>
  <si>
    <t>王丽</t>
  </si>
  <si>
    <t>91370213MA3C0X4J4M</t>
  </si>
  <si>
    <t>市政公用工程施工总承包叁级D337243557</t>
  </si>
  <si>
    <t>（鲁）JZ安许证字〔2020〕022838</t>
  </si>
  <si>
    <t>山东金泰源市政园林工程有限公司</t>
  </si>
  <si>
    <t>山东省济南市长清区文昌街道办事处文昌山庄A-8幢02</t>
  </si>
  <si>
    <t>王明涛</t>
  </si>
  <si>
    <t>91370113MA3C67FRIC</t>
  </si>
  <si>
    <t>建筑工程施工总承包叁级、市政公用工程施工总承包叁级D337195996</t>
  </si>
  <si>
    <t>（鲁）JZ安许证字[2020]012743-01</t>
  </si>
  <si>
    <t>市政公用工程施工总承包叁级’D212002661</t>
  </si>
  <si>
    <t>（津）JZ安许证字〔2015〕CS0004674</t>
  </si>
  <si>
    <t>日照铭远建筑工程有限公司</t>
  </si>
  <si>
    <t>山东省日照市莒县店子集镇城子社区徐家城子村</t>
  </si>
  <si>
    <t>徐善恒</t>
  </si>
  <si>
    <t>913711027861360640</t>
  </si>
  <si>
    <t>施工劳务不分等级D337272774</t>
  </si>
  <si>
    <t>（鲁）JZ安许证字〔2018〕110926-01</t>
  </si>
  <si>
    <t>沂水县开拓路桥工程有限责任公司</t>
  </si>
  <si>
    <t>沂水县沂城街道办事处东关街1号1号楼</t>
  </si>
  <si>
    <t>普希文</t>
  </si>
  <si>
    <t>91371323064393026P</t>
  </si>
  <si>
    <t>建筑业施工劳务不分等级D337230637</t>
  </si>
  <si>
    <t>(鲁)JZ安许证字[2018]130921</t>
  </si>
  <si>
    <t>齐河县宝亨建筑工程有限公司</t>
  </si>
  <si>
    <t>山东省德州市齐河县祝阿镇李三里村58号</t>
  </si>
  <si>
    <t>李光亮</t>
  </si>
  <si>
    <t>600</t>
  </si>
  <si>
    <t>91371425MA3P5R9G49</t>
  </si>
  <si>
    <t>施工劳务不分等级D337168127</t>
  </si>
  <si>
    <t>（鲁）JZ安许证字【2020】0002069</t>
  </si>
  <si>
    <t>潍坊沂山路桥工程有限公司</t>
  </si>
  <si>
    <t>山东省潍坊市临朐县城关街道骈邑路37号</t>
  </si>
  <si>
    <t>91370724MA3T71LH21</t>
  </si>
  <si>
    <t>施工劳务不分等级，D337332052</t>
  </si>
  <si>
    <t>（鲁）JZ安许证字（2021）072012-02</t>
  </si>
  <si>
    <t>孝感珑盛建设工程有限公司</t>
  </si>
  <si>
    <t>孝感市孝南区孝武大道199号</t>
  </si>
  <si>
    <t>丁红艳</t>
  </si>
  <si>
    <t>91420900050036351B</t>
  </si>
  <si>
    <t>市政公用工程施工总承包叁级D342001417</t>
  </si>
  <si>
    <t>(鄂）JZ安许证字（2015）011777-1/2</t>
  </si>
  <si>
    <t>（鲁）JZ安许证字[2020012853</t>
  </si>
  <si>
    <t>山东通维信息工程有限公司</t>
  </si>
  <si>
    <t>山东省济南市高新技术产业开发区综合保税区港兴三路北段1号济南药谷研发平台区1号楼B座354房间</t>
  </si>
  <si>
    <t>马亚栋</t>
  </si>
  <si>
    <t>91370100306902031W</t>
  </si>
  <si>
    <t>建筑业电力工程施工总承包三级D337215083</t>
  </si>
  <si>
    <t>（鲁）JZ安许证字〔2020〕012907</t>
  </si>
  <si>
    <t>913701007600397332</t>
  </si>
  <si>
    <t>公路工程施工总承包贰级；D237104345</t>
  </si>
  <si>
    <t>（鲁）JZ安许证字〔2016〕181122</t>
  </si>
  <si>
    <t>无棣泰达交通工程有限责任公司</t>
  </si>
  <si>
    <t>无棣县水湾镇周家村</t>
  </si>
  <si>
    <t>吴跃正</t>
  </si>
  <si>
    <t>913716235578651169</t>
  </si>
  <si>
    <t>公路工程施工总承包叁级、公路路面工程专业承包叁级、公路路基工程专业承包叁级D337015943</t>
  </si>
  <si>
    <t>（鲁）JZ安许证字〔2014〕181180</t>
  </si>
  <si>
    <t>宁夏昕阳建筑工程有限公司</t>
  </si>
  <si>
    <t>宁夏回族自治区中卫市沙坡头区应理南街西侧新花园16＃楼105</t>
  </si>
  <si>
    <t>李新柱</t>
  </si>
  <si>
    <t>300</t>
  </si>
  <si>
    <t>91640500MA76K95D7P</t>
  </si>
  <si>
    <t>（宁）JZ安许证字[2021]003441</t>
  </si>
  <si>
    <t>郓城中睿劳务分包有限公司</t>
  </si>
  <si>
    <t>山东省菏泽市郓城县利民街北段西体北路北</t>
  </si>
  <si>
    <t>苗秀景</t>
  </si>
  <si>
    <t>91371725MA3C820X2H</t>
  </si>
  <si>
    <t>施工劳务不分等级；D337199726</t>
  </si>
  <si>
    <t>（鲁）JZ安许证字〔2019〕170916</t>
  </si>
  <si>
    <t>山东明昇建设工程有限公司</t>
  </si>
  <si>
    <t>山东省济宁市任城区金城街道共青团北路85号恒泰苑商务楼6楼603室</t>
  </si>
  <si>
    <t>胡加奎</t>
  </si>
  <si>
    <t>91370811MA3T655822</t>
  </si>
  <si>
    <t>D337261955</t>
  </si>
  <si>
    <t>(鲁)JZ安许证字[2020]081686-01</t>
  </si>
  <si>
    <t>湖北嘉元路桥工程有限公司</t>
  </si>
  <si>
    <t>洪山区洪山街北港村三元时代广场1单元10层11号</t>
  </si>
  <si>
    <t>王德保</t>
  </si>
  <si>
    <t>91420111MA4KMH8L19</t>
  </si>
  <si>
    <t>D342117430，市政公用工程施工总承包叁级、环保工程专业承包叁级、施工劳务资质不分等级</t>
  </si>
  <si>
    <t>（鄂）JZ安许证书〔2018〕024205</t>
  </si>
  <si>
    <t>攀枝花君闻钢结构工程有限公司</t>
  </si>
  <si>
    <t>四川攀枝花市东区人民街279号步行街120号</t>
  </si>
  <si>
    <t>窦芳建</t>
  </si>
  <si>
    <t>91510400MA6B7DRT0F</t>
  </si>
  <si>
    <t>市政公用工程施工总承包叁级、钢结构工程专业承包叁级D351146630</t>
  </si>
  <si>
    <t>(川)JZ安许证字〔2021〕000341</t>
  </si>
  <si>
    <t>山东舜龙市政工程有限公司</t>
  </si>
  <si>
    <t>山东省济南市长清区文昌街道办事处经十西路15551号</t>
  </si>
  <si>
    <t>宋文彬</t>
  </si>
  <si>
    <t>91370113MA3CC5MK6P</t>
  </si>
  <si>
    <t>市政公用工程施工总承包二级D237143517</t>
  </si>
  <si>
    <t>(鲁)JZ安许证字[2018]012074</t>
  </si>
  <si>
    <t>91371700597800544D</t>
  </si>
  <si>
    <t>(鲁)JZ安许证字[2019]170802</t>
  </si>
  <si>
    <t>济南兆晖建筑工程有限公司</t>
  </si>
  <si>
    <t>山东省济南市商河县龙桑寺镇</t>
  </si>
  <si>
    <t>徐兆玲</t>
  </si>
  <si>
    <t>91370126MA3P43ND88</t>
  </si>
  <si>
    <t>土石方工程、地基与基础工程、市政工程、建筑工程D337403306</t>
  </si>
  <si>
    <t>（鲁）JZ安许证字〔2019〕160443</t>
  </si>
  <si>
    <t>4008万元人民币</t>
  </si>
  <si>
    <t>阳信建安水总建设工程有限公司</t>
  </si>
  <si>
    <t>山东省滨州市阳信县信城街道办事处阳城三路西首路北</t>
  </si>
  <si>
    <t>水利水电工程施工总承包叁级‘D337021003</t>
  </si>
  <si>
    <t>（鲁）JZ安许证字〔2017〕180159-01</t>
  </si>
  <si>
    <t>四川中盛杰天建筑工程有限公司</t>
  </si>
  <si>
    <t>四川省眉山市东坡区苏学街151号</t>
  </si>
  <si>
    <t>夏玲</t>
  </si>
  <si>
    <t>1818</t>
  </si>
  <si>
    <t>91511402MA68G6N485</t>
  </si>
  <si>
    <t>（川）JZ安许证字[2020]005778</t>
  </si>
  <si>
    <t>济南仁信建筑工程有限公司</t>
  </si>
  <si>
    <t>济南市历下区荆山路438号1517室</t>
  </si>
  <si>
    <t>黄智强</t>
  </si>
  <si>
    <t>913701020761684000</t>
  </si>
  <si>
    <t>地基基础工程专业承包三级；施工劳务不分等级D337162712；D337162712</t>
  </si>
  <si>
    <t>（鲁）JZ安许证字[2018]012130-01</t>
  </si>
  <si>
    <t>济宁诚鸿路桥工程有限公司</t>
  </si>
  <si>
    <t>山东省济宁市梁山县馆驿镇梁靳路1号</t>
  </si>
  <si>
    <t>刘承红</t>
  </si>
  <si>
    <t>91370832MA3N65N14L</t>
  </si>
  <si>
    <t>（鲁）JZ安许证字[2020]081481</t>
  </si>
  <si>
    <t>山东宇兴建设有限公司</t>
  </si>
  <si>
    <t>山东省泰安市肥城市边家院镇驻地</t>
  </si>
  <si>
    <t>王兴东</t>
  </si>
  <si>
    <t>913709007666506564</t>
  </si>
  <si>
    <t>建筑装修装饰工程专业承包壹级、市政公用工程施工总承包贰级，D237107631</t>
  </si>
  <si>
    <t>（鲁)JZ安许证字〔2005〕090033</t>
  </si>
  <si>
    <t>山东省枣庄市光明大道S4088号</t>
  </si>
  <si>
    <t>市政公用工程施工
总承包叁级，D237101937</t>
  </si>
  <si>
    <t>轶材建设有限公司</t>
  </si>
  <si>
    <t>重庆市北部新区高新园宝华大道16号1幢1区10-2</t>
  </si>
  <si>
    <t>吕航</t>
  </si>
  <si>
    <t>91500000MA614Q3E5B</t>
  </si>
  <si>
    <t>D350201114
建筑工程施工总承包三级，市政公用工程施工总承包三级</t>
  </si>
  <si>
    <t>(渝)JZ安许证字[2021]015764-01</t>
  </si>
  <si>
    <t>黑龙江嘉昌路桥建筑有限责任公司</t>
  </si>
  <si>
    <t>黑龙江省佳木斯市东风区建国路中段</t>
  </si>
  <si>
    <t>李洪亮</t>
  </si>
  <si>
    <t>912308001297753097</t>
  </si>
  <si>
    <t>公路施工总承包一级D123017952</t>
  </si>
  <si>
    <t>(黑)JZ安许证字(2005)000997</t>
  </si>
  <si>
    <t>山东冠红建设集团有限公司</t>
  </si>
  <si>
    <t>沂水县东一环路888号</t>
  </si>
  <si>
    <t>张文涛</t>
  </si>
  <si>
    <t>91371102MA3QHTXLX9</t>
  </si>
  <si>
    <t>建筑工程施工总承包三级：市政工程施工总承包三级</t>
  </si>
  <si>
    <t>（鲁）JZ安许证号（2021）141333</t>
  </si>
  <si>
    <t>青岛九恒工程有限公司</t>
  </si>
  <si>
    <t>山东省青岛市市南区山东路33号1号楼1501室</t>
  </si>
  <si>
    <t>杨志强</t>
  </si>
  <si>
    <t>9137020239605926XQ</t>
  </si>
  <si>
    <t>建筑业城市及道路照明工程专业承包一级D237112409</t>
  </si>
  <si>
    <t>（鲁）JZ安许证字〔2019〕022277</t>
  </si>
  <si>
    <t>山东优步建筑工程有限公司</t>
  </si>
  <si>
    <t xml:space="preserve">山东省菏泽市单县园艺舜师东路义乌商贸城C73号 </t>
  </si>
  <si>
    <t>邵强</t>
  </si>
  <si>
    <t>桥梁工程专业承包叁级;D337185476</t>
  </si>
  <si>
    <t>（鲁）JZ安许证字[2019]170774</t>
  </si>
  <si>
    <t>青岛正鑫和市政工程有限公司</t>
  </si>
  <si>
    <t>山东省青岛市市南区大尧三路6号1单元402户</t>
  </si>
  <si>
    <t>耿忠</t>
  </si>
  <si>
    <t>91370213MA3QH9F761</t>
  </si>
  <si>
    <t>市政公用工程施工总承包三级、施工劳务不分等级\D337288301</t>
  </si>
  <si>
    <t>（鲁）JZ安许证字〔2021〕023264</t>
  </si>
  <si>
    <t xml:space="preserve">四川嘉泰丰建筑工程有限公司  </t>
  </si>
  <si>
    <t>四川省成都市简阳市简城  红建路南段滨江花园</t>
  </si>
  <si>
    <t>马丽娟</t>
  </si>
  <si>
    <t>91510185MA6C6YEX3P</t>
  </si>
  <si>
    <t>建筑工程施工总承包叁级；公路工程施工总承包叁级；水利水电工程施工总承包叁级；市政公用工程施工总承包叁级；桥梁工程专业承包叁级；隧道工程专业承包叁级；钢结构工程专业承包叁级；公路路面工程专业承包叁级；公路路基工程专业承包叁级；河湖整治工程专业承包叁级；环保工程专业承包叁级D351741400</t>
  </si>
  <si>
    <t>(川)JZ安许证字〔2018〕001858</t>
  </si>
  <si>
    <t>山东辉翔建筑劳务有限公司</t>
  </si>
  <si>
    <t>山东省枣庄市市中区青檀南路75号中奥万融公馆A区1/2/3号楼商业75/6号</t>
  </si>
  <si>
    <t>邹昊奇</t>
  </si>
  <si>
    <t>91370402067379457E</t>
  </si>
  <si>
    <t>建筑业施工劳务不分等级</t>
  </si>
  <si>
    <t>(鲁)JZ安许证字(2018)040499</t>
  </si>
  <si>
    <t>山东仁恒建筑工程有限公司</t>
  </si>
  <si>
    <t>济南市历城区山大北路46号1-501</t>
  </si>
  <si>
    <t>郑强</t>
  </si>
  <si>
    <t>91370100MA3C7L1210</t>
  </si>
  <si>
    <t>市政公用工程施工总承包叁级D337144058</t>
  </si>
  <si>
    <t>(鲁)JZ安许证字[2020]013230</t>
  </si>
  <si>
    <t>山东巨野馨博建筑工程有限公司</t>
  </si>
  <si>
    <t>山东省菏泽市巨野县大义镇开发区</t>
  </si>
  <si>
    <t>栾志方</t>
  </si>
  <si>
    <t>91371724494253963T</t>
  </si>
  <si>
    <t>施工劳务不分等级D337163440</t>
  </si>
  <si>
    <t>（鲁）JZ安许证书〔2018〕170636-1</t>
  </si>
  <si>
    <t>威海东通建筑劳务分包有限公司</t>
  </si>
  <si>
    <t>山东省威海市文登区环山办香山南路甲8号1单元302室</t>
  </si>
  <si>
    <t>周远东</t>
  </si>
  <si>
    <t>91371081MA3C9B8469</t>
  </si>
  <si>
    <t>施工劳务不分等级D337207041</t>
  </si>
  <si>
    <t>〔鲁〕JZ安许证字[2020]100863</t>
  </si>
  <si>
    <t>富顺县华瑞建筑工程有限责任公司</t>
  </si>
  <si>
    <t>富顺县彭庙镇街村二组清正街100号</t>
  </si>
  <si>
    <t>罗秀</t>
  </si>
  <si>
    <t>91510322MA6205660E</t>
  </si>
  <si>
    <t>施工劳务施工劳务不分等级D351579430</t>
  </si>
  <si>
    <t>（川）JZ安许证字[2017}001592</t>
  </si>
  <si>
    <t>乳山市久业建筑安装有限公司</t>
  </si>
  <si>
    <t>山东省威海市乳山市乳山口镇毛家村</t>
  </si>
  <si>
    <t>祝旦镇</t>
  </si>
  <si>
    <t>650</t>
  </si>
  <si>
    <t xml:space="preserve">9137108376366135XU  </t>
  </si>
  <si>
    <t>建筑工程施工总承包叁级，D337032067</t>
  </si>
  <si>
    <t>（鲁）JZ安许证字【2005】100199-01</t>
  </si>
  <si>
    <t>重庆渝畅建筑劳务有限公司</t>
  </si>
  <si>
    <t>重庆市</t>
  </si>
  <si>
    <t>漆风华</t>
  </si>
  <si>
    <t>91500108054841593T</t>
  </si>
  <si>
    <t>施工劳务不分等级；D350139733</t>
  </si>
  <si>
    <t>（渝）JZ安许证字【2019】012636</t>
  </si>
  <si>
    <t>四川昊正焜建设工程有限公司</t>
  </si>
  <si>
    <t>四川省成都市成华区培华西路7号1栋1层附24号</t>
  </si>
  <si>
    <t>刘英尉</t>
  </si>
  <si>
    <t>91510108MA65N0KR6R</t>
  </si>
  <si>
    <t>D351981722，施工劳务不分等级</t>
  </si>
  <si>
    <t>（川）JZ安许证字〔2019〕009531</t>
  </si>
  <si>
    <t>四川汉臻建设工程有限公司</t>
  </si>
  <si>
    <t>四川省成都市青羊区贝森路384号1层</t>
  </si>
  <si>
    <t>李勇　</t>
  </si>
  <si>
    <t>91510132MA634M897W</t>
  </si>
  <si>
    <t>建筑工程施工总承包三级、公路工程施工总承包三级、市政公用工程施工总承包三级、地基基础工程专业承包三级、钢结构工程专业承包三级、公路路面工程专业承包三级，D351011573</t>
  </si>
  <si>
    <t>（川）JZ安许证字〔2020〕003331</t>
  </si>
  <si>
    <t>青岛亿升建设工程有限公司</t>
  </si>
  <si>
    <t>山东省青岛市黄岛区长江西路77号名嘉城14-603室</t>
  </si>
  <si>
    <t>孙义斌</t>
  </si>
  <si>
    <t>3333</t>
  </si>
  <si>
    <t>91370211399689224H</t>
  </si>
  <si>
    <t>施工劳务不分等级D337273357</t>
  </si>
  <si>
    <t>（鲁）JZ安许证字〔2020〕023098</t>
  </si>
  <si>
    <t>宁夏路元劳务派遣公司</t>
  </si>
  <si>
    <t>宁夏德胜工业园区永胜东路11-1号</t>
  </si>
  <si>
    <t>刘绍鹏</t>
  </si>
  <si>
    <t>916401225641455121</t>
  </si>
  <si>
    <t>（宁）JZ安许证字【2019】002291</t>
  </si>
  <si>
    <t>济南泉鑫旺建筑劳务有限公司</t>
  </si>
  <si>
    <t>济南市天桥区湖畔小区8-2号楼1-502室</t>
  </si>
  <si>
    <t>付杰生</t>
  </si>
  <si>
    <t>91370105780640569</t>
  </si>
  <si>
    <t>模板脚手架专业承包不分等级</t>
  </si>
  <si>
    <t>（鲁）JZ安许证字〔2018〕 010849-02</t>
  </si>
  <si>
    <t>山东陆玖路桥工程有限公司</t>
  </si>
  <si>
    <t>巨野县人民路南永丰街东麟州商城一号楼15号</t>
  </si>
  <si>
    <t>刘迎瑞</t>
  </si>
  <si>
    <t>91371724062961114N</t>
  </si>
  <si>
    <t>施工劳务不分等级D337196964</t>
  </si>
  <si>
    <t>（鲁）JZ安许证字〔2019〕170897</t>
  </si>
  <si>
    <t>江苏汉皇安装集团有限公司</t>
  </si>
  <si>
    <t>沛县市场监督管理局</t>
  </si>
  <si>
    <t>刘守振</t>
  </si>
  <si>
    <t>91320322565285779H</t>
  </si>
  <si>
    <t>建筑工程施工总承包二级</t>
  </si>
  <si>
    <t>（苏）JZ安许证字〔2005〕030123</t>
  </si>
  <si>
    <t>山东凯鑫建设工程有限公司</t>
  </si>
  <si>
    <t>山东省泰安市肥城市仪阳镇驻地（仪过路南）</t>
  </si>
  <si>
    <t>杨衍民</t>
  </si>
  <si>
    <t>91370983321846234G</t>
  </si>
  <si>
    <t>D237113419
D337113416市政贰级
建筑叁级
劳务不分等级</t>
  </si>
  <si>
    <t>（鲁）JZ安许证字〔2017〕090613-01</t>
  </si>
  <si>
    <t>山东圣强建设集团有限公司</t>
  </si>
  <si>
    <t xml:space="preserve">曲阜市息陬镇驻地南  </t>
  </si>
  <si>
    <t>张佃玉</t>
  </si>
  <si>
    <t>913708811694737433</t>
  </si>
  <si>
    <t>施工劳务不分等级;D337060889</t>
  </si>
  <si>
    <t>（鲁）JZ安许证字[2017]080127</t>
  </si>
  <si>
    <t>山东力达防水防火科技有限公司</t>
  </si>
  <si>
    <t>济南市高新区正丰路中段环保科技园1号楼520室　</t>
  </si>
  <si>
    <t>王长金</t>
  </si>
  <si>
    <t>201</t>
  </si>
  <si>
    <t>9137010078063795X5</t>
  </si>
  <si>
    <t>施工劳务不分等级D337261795</t>
  </si>
  <si>
    <t>（鲁）JZ安许证字〔2021〕013760　</t>
  </si>
  <si>
    <t>青岛栋良电气工程有限公司</t>
  </si>
  <si>
    <t>山东省青岛市市北区登州路24号</t>
  </si>
  <si>
    <t>栾宝华</t>
  </si>
  <si>
    <t>913702037277929342</t>
  </si>
  <si>
    <t>输变电专业承包叁级D337129308</t>
  </si>
  <si>
    <t>（鲁）JZ安许证字〔2009〕180836　</t>
  </si>
  <si>
    <t>山东省济南市莱城区苗山镇商业街</t>
  </si>
  <si>
    <t>市政公用工程施工总承包叁级\D337163424</t>
  </si>
  <si>
    <t>（鲁）JZ安许证字〔2020〕012931</t>
  </si>
  <si>
    <t>菏泽市垚森建筑工程有限公司</t>
  </si>
  <si>
    <t>菏泽市丹阳办事处东社区御庭园桂陵路（原中原路）沿街2号楼4室</t>
  </si>
  <si>
    <t>李翠兰</t>
  </si>
  <si>
    <t>6999</t>
  </si>
  <si>
    <t>91371700061959610R</t>
  </si>
  <si>
    <t xml:space="preserve">地基基础工程专业承包壹级；建筑工程施工总承包贰级；钢结构工程专业承包贰级；建筑装修装饰工程专业承包贰级D237000870
建筑业建筑工程施工总承包二级 、建筑业建筑装修装饰工程专业承包二级
建筑业水利水电工程施工总承包三级 </t>
  </si>
  <si>
    <t>（鲁）JZ安许证字〔2018〕170590</t>
  </si>
  <si>
    <t>青州鸿达公路工程有限责任公司</t>
  </si>
  <si>
    <t>山东省潍坊市青州市王府街道凤凰山西路4159号</t>
  </si>
  <si>
    <t>魏洪林</t>
  </si>
  <si>
    <t>91370781664404921U</t>
  </si>
  <si>
    <t>D237013136，公路路面工程专业承包贰级、公路工程施工总承包贰级</t>
  </si>
  <si>
    <t>（鲁）JZ安许证字〔2015〕180443</t>
  </si>
  <si>
    <t>李玉卫</t>
  </si>
  <si>
    <t>2396.28</t>
  </si>
  <si>
    <t>D337097755，市政公用工程施工总承包叁级</t>
  </si>
  <si>
    <t>（鲁）JZ安许证字〔2020〕071497</t>
  </si>
  <si>
    <t>安徽国霖工程管理有限公司</t>
  </si>
  <si>
    <t>合肥市蜀山区望江西路198号华府骏苑18幢1801室</t>
  </si>
  <si>
    <t>李琼</t>
  </si>
  <si>
    <t>2600</t>
  </si>
  <si>
    <t>913401003941609038</t>
  </si>
  <si>
    <t>施工劳务不分等级D334091152</t>
  </si>
  <si>
    <t>(皖)JZ安许证字[2020]018108</t>
  </si>
  <si>
    <t>山东善智建筑工程有限公司</t>
  </si>
  <si>
    <t>山东省济宁市任城区济安桥路兴唐经典梦圆欣苑小高层住宅楼十一层1103号房</t>
  </si>
  <si>
    <t>于小彪</t>
  </si>
  <si>
    <t>877</t>
  </si>
  <si>
    <t>91370811MA3DNB923B</t>
  </si>
  <si>
    <t>施工劳务不分等级D337196608</t>
  </si>
  <si>
    <t>(鲁)JZ安许证字[2019]081360</t>
  </si>
  <si>
    <t>济南汇聚路桥工程有限公司</t>
  </si>
  <si>
    <t>山东省济南市高新区凤凰国际广场1号楼720室-2</t>
  </si>
  <si>
    <t>范镇镇</t>
  </si>
  <si>
    <t>91370100084021772Y</t>
  </si>
  <si>
    <t>施工劳务不分等级D337177258</t>
  </si>
  <si>
    <t>(鲁)JZ安许证字[2018]012181</t>
  </si>
  <si>
    <t>山东黄山建筑工程有限公司</t>
  </si>
  <si>
    <t>沂水县黄山铺镇驻地</t>
  </si>
  <si>
    <t>张录连</t>
  </si>
  <si>
    <t xml:space="preserve">913713237424163552  </t>
  </si>
  <si>
    <t>公路工程施工总承包叁级，D337073305</t>
  </si>
  <si>
    <t>（鲁）JZ安许证字〔2011〕140452</t>
  </si>
  <si>
    <t>安徽华之泰建设工程有限公司</t>
  </si>
  <si>
    <t xml:space="preserve">合肥市政务区国际花都雏菊 苑5-602 </t>
  </si>
  <si>
    <t>徐庆欣</t>
  </si>
  <si>
    <t>91340104MA2RGFR72T</t>
  </si>
  <si>
    <t>施工劳务不分等级;D334150479</t>
  </si>
  <si>
    <t>（皖）JZ安许证字[2018]009447</t>
  </si>
  <si>
    <t>91420500591478806C</t>
  </si>
  <si>
    <t>施工劳务不分等级；D342126730</t>
  </si>
  <si>
    <t>（鄂）JZ安许证字【2017】017670</t>
  </si>
  <si>
    <t>江苏润昌建设工程有限公司</t>
  </si>
  <si>
    <t>江苏省连云港市赣榆区青口镇环城北路华中新村9号楼3号</t>
  </si>
  <si>
    <t>梁东平</t>
  </si>
  <si>
    <t>91320707598557021H</t>
  </si>
  <si>
    <t>市政公用工程施工总承包叁级D332081762</t>
  </si>
  <si>
    <t>苏JZ安许证字（2013）071007</t>
  </si>
  <si>
    <t>建筑工程施工总承包叁级、市政公用工程施工总承包叁级，D351766692</t>
  </si>
  <si>
    <t>(川）JZ安许证字〔2018〕005491</t>
  </si>
  <si>
    <t>山东墨棠建筑工程股份有限公司</t>
  </si>
  <si>
    <t>汶上县刘楼镇政府驻地（镇政府北188米刘楼村）</t>
  </si>
  <si>
    <t>吴林</t>
  </si>
  <si>
    <t>91370830326156435M</t>
  </si>
  <si>
    <t>D337205387施工劳务不分等级
模板脚手架专业承包不分等级</t>
  </si>
  <si>
    <t>（鲁）JZ安许证字[2020]081485</t>
  </si>
  <si>
    <t>枣庄市厚德建筑安装工程有限公司</t>
  </si>
  <si>
    <t>山东省枣庄市薛城区泰山路1310号</t>
  </si>
  <si>
    <t>张珑</t>
  </si>
  <si>
    <t>4600</t>
  </si>
  <si>
    <t>91370403593602292B</t>
  </si>
  <si>
    <t>建筑工程施工总承包二级D237026838</t>
  </si>
  <si>
    <t>(鲁)JZ安许证字(2014)040386</t>
  </si>
  <si>
    <t>宁夏蓝天工程有限公司</t>
  </si>
  <si>
    <t>银川市西夏区舜天嘉园16号楼1单元104室</t>
  </si>
  <si>
    <t>马海同</t>
  </si>
  <si>
    <t>91640522MA75W8R37N</t>
  </si>
  <si>
    <t>1.公路交通工程专业承包二级  2.公路工程施工总承包三级
3.市政公用工程施工总承包三级4.公路路面工程专业承包三级 
5.公路路基工程专业承包三级  6.环保工程专业承包三级
D364027791
D264003192</t>
  </si>
  <si>
    <t>(宁）JZ安许证字{2012}000713</t>
  </si>
  <si>
    <t xml:space="preserve">山东兴跃隆工程服务有限公司 </t>
  </si>
  <si>
    <t>山东省济宁市梁山县韩垓镇后王楼村村北</t>
  </si>
  <si>
    <t>孙洪科</t>
  </si>
  <si>
    <t>91370832MA3UE7ET11</t>
  </si>
  <si>
    <t xml:space="preserve">施工劳务不分等级D337288667 </t>
  </si>
  <si>
    <t>(鲁)JZ安许证字〔2021〕081825-02</t>
  </si>
  <si>
    <t>厦门市星海建筑劳务有限公司</t>
  </si>
  <si>
    <t>厦门市思明区南投路1号12号楼5楼F单元</t>
  </si>
  <si>
    <t>岳辽源</t>
  </si>
  <si>
    <t>913502007912689932</t>
  </si>
  <si>
    <t>D335096489</t>
  </si>
  <si>
    <t>(闽)JZ安许证字(2009)000017</t>
  </si>
  <si>
    <t>井研县除峰建筑工程有限公司</t>
  </si>
  <si>
    <t>四川省乐山市井研县研城镇建设路148号</t>
  </si>
  <si>
    <t>陈小清</t>
  </si>
  <si>
    <t>91511124323372917J</t>
  </si>
  <si>
    <t>D351986772
公路工程施工总承包三级
川劳备511100160号
施工劳务施工劳务不分等级</t>
  </si>
  <si>
    <t>(川)JZ安许证字[2017]001857</t>
  </si>
  <si>
    <t>山东恒坤建设工程有限公司</t>
  </si>
  <si>
    <t>山东省济宁市任城区唐口街道唐人居小区商务楼二层</t>
  </si>
  <si>
    <t>田红卫</t>
  </si>
  <si>
    <t>1100</t>
  </si>
  <si>
    <t>9137081105620706X3</t>
  </si>
  <si>
    <t>建筑工程施工总承包叁级；市政公用工程施工总承包叁级；地基基础工程专业承包叁级；钢结构工程专业承包叁级；环保工程专业承包叁级；施工劳务不分等级D337147062</t>
  </si>
  <si>
    <t>(鲁)JZ安许证字〔2020〕081742-02</t>
  </si>
  <si>
    <t>齐河县阳光置业有限责任公司</t>
  </si>
  <si>
    <t>山东省齐河县城齐顺大街12号</t>
  </si>
  <si>
    <t>张卫国</t>
  </si>
  <si>
    <t>9137142573263237X6</t>
  </si>
  <si>
    <t>D337026175/D237026178
建筑工程施工总承包贰级、防水防腐保温工程专业承包贰级   
/市政公用工程施工总承包叁级、起重设备安装工程专业承包叁级、钢结构工程专业承包叁级、施工劳务不分等级</t>
  </si>
  <si>
    <t>(鲁)JZ安许证字[2005]130100</t>
  </si>
  <si>
    <t>宜宾奋力建筑有限公司</t>
  </si>
  <si>
    <t>四川省宜宾市叙州区柏溪街道少娥街南段蓝天花园7幢1层6号</t>
  </si>
  <si>
    <t>丛俊达</t>
  </si>
  <si>
    <t>91511521MA66AX6T3R</t>
  </si>
  <si>
    <t>模板脚手架专业承包不分等级、施工劳务施工劳务不分等级，D351053725</t>
  </si>
  <si>
    <t>（川）JZ安许证字〔2020〕001800</t>
  </si>
  <si>
    <t>四川海亿达盛公路工程有限公司</t>
  </si>
  <si>
    <t>四川省攀枝花市仁和区攀枝花大道南段1049号2栋2单元8号</t>
  </si>
  <si>
    <t>苑相同</t>
  </si>
  <si>
    <t>91510400MA66PLCL5G</t>
  </si>
  <si>
    <t>建筑工程施工总承包三级D351847251</t>
  </si>
  <si>
    <t>(川)JZ安许证字[2019]001313</t>
  </si>
  <si>
    <t>安徽华新建筑劳务有限责任公司</t>
  </si>
  <si>
    <t>安徽省六安市皖西路65号（仙安商城）</t>
  </si>
  <si>
    <t>苏振新</t>
  </si>
  <si>
    <t>91341500788572126U</t>
  </si>
  <si>
    <t>模板脚手架专业承包不分等级D334048664</t>
  </si>
  <si>
    <t>(皖)JZ安许证字[2010]004048</t>
  </si>
  <si>
    <t>山东鸿顺建工集团有限公司</t>
  </si>
  <si>
    <t>山东省济宁市济安桥北路17号</t>
  </si>
  <si>
    <t>段余顺</t>
  </si>
  <si>
    <t>30216</t>
  </si>
  <si>
    <t>9137081116593483X8</t>
  </si>
  <si>
    <t>市政公用工程施工总承包叁级；机电工程施工总承包叁级；起重设备安装工程专业承包叁级；城市及道路照明工程专业承包叁级；环保工程专业承包叁级D337019909</t>
  </si>
  <si>
    <t>(鲁)JZ安许证字〔2005〕080007-01</t>
  </si>
  <si>
    <t xml:space="preserve">济宁金鼎建筑工程有限公司    </t>
  </si>
  <si>
    <t>济宁市供销路北首（任城区人民武装部综合训练楼五、六层）</t>
  </si>
  <si>
    <t>阙万琪</t>
  </si>
  <si>
    <t>913708115614032052</t>
  </si>
  <si>
    <t>市政公用工程施工总承包叁级；钢结构工程专业承包叁级；环保工程专业承包叁级；施工劳务不分等级D337085353</t>
  </si>
  <si>
    <t xml:space="preserve">(鲁)JZ安许证字〔2011〕080563-01 </t>
  </si>
  <si>
    <t>四川图瑞建设工程有限公司</t>
  </si>
  <si>
    <t>四川省眉山市仁寿县视高街道环府大道一段475号（德福国际中心）1幢1层13号</t>
  </si>
  <si>
    <t>马寻</t>
  </si>
  <si>
    <t>91510000309386730Y</t>
  </si>
  <si>
    <t>D351513274
建筑工程施工总承包三级，市政公用工程施工总承包三级，钢结构工程专业承包三级，城市及道路照明工程专业承包三级，环保工程专业承包三级</t>
  </si>
  <si>
    <t>（川）JZ安许证字[2015]OA0288</t>
  </si>
  <si>
    <t xml:space="preserve">山东鸿华建筑安装工程有限公司 </t>
  </si>
  <si>
    <t>山东省泰安市肥城市仪阳镇工业园区</t>
  </si>
  <si>
    <t>李国超</t>
  </si>
  <si>
    <t>91370983310405214M</t>
  </si>
  <si>
    <t>建筑工程施工总承包壹级；市政公用工程施工总承包壹级；机电工程施工总承包壹级；钢结构工程专业承包壹级。D137133250</t>
  </si>
  <si>
    <t>(鲁)JZ安许证字〔2020〕090605-02</t>
  </si>
  <si>
    <t>重庆易轩建筑劳务有限公司</t>
  </si>
  <si>
    <t>重庆市九龙坡区杨家坪前进支路6栋3单元6-5号</t>
  </si>
  <si>
    <t>易诗学</t>
  </si>
  <si>
    <t>91500107578996799D</t>
  </si>
  <si>
    <t>模板脚手架专业承包不分等级；施工劳务不分等级D350071110</t>
  </si>
  <si>
    <t>(渝)JZ安许证字[2013]006955</t>
  </si>
  <si>
    <t>四川紫邦豪通建筑工程有限公司</t>
  </si>
  <si>
    <t>四川省成都市彭州市天彭镇钟楼路31号附9号5栋1层4号</t>
  </si>
  <si>
    <t>赵永刚</t>
  </si>
  <si>
    <t>91510182MA69EKMA9R</t>
  </si>
  <si>
    <t>建筑工程总承包资质、公路工程总承包三级、公路工程总承包叁级、市政公用工程施工总承包叁级、地基基础工程专业承包叁级、钢结构工程专业承包叁级、公路面工程专业承包叁级D351104962</t>
  </si>
  <si>
    <t>(川)JZ安许证字[2020]007352</t>
  </si>
  <si>
    <t>青岛隆德市政园林建设有限公司</t>
  </si>
  <si>
    <t>青岛市城阳区市场监督管理局</t>
  </si>
  <si>
    <t>万菊霞</t>
  </si>
  <si>
    <t>91370202725566992P</t>
  </si>
  <si>
    <t>（鲁）JZ安许证字〔2020〕023109</t>
  </si>
  <si>
    <t>沂水兴悦路桥工程有限公司</t>
  </si>
  <si>
    <t>沂水县院东头镇峙山庄村134号</t>
  </si>
  <si>
    <t>宗梅雪</t>
  </si>
  <si>
    <t>91371323MA3DN0YT3T</t>
  </si>
  <si>
    <t>（鲁）JZ安许证字〔2021〕141334</t>
  </si>
  <si>
    <t>四川省攀枝花市西区清香坪十村11/29#</t>
  </si>
  <si>
    <t>市政公用工程施工总承包三级，D351760972</t>
  </si>
  <si>
    <t>(川)JZ安许证字(2018)002996</t>
  </si>
  <si>
    <t>山东华野路桥工程有限公司</t>
  </si>
  <si>
    <t>济南市历城区王舍人镇朝山街634号</t>
  </si>
  <si>
    <t>徐向东</t>
  </si>
  <si>
    <t>913701127763462447</t>
  </si>
  <si>
    <t>（鲁）JZ安许证字[2018]180537</t>
  </si>
  <si>
    <t>巨野县行泉建筑工程有限公司</t>
  </si>
  <si>
    <t>巨野县行铂金豪庭十号楼二单元1601室</t>
  </si>
  <si>
    <t>唐海玉</t>
  </si>
  <si>
    <t>9137170259030461XY</t>
  </si>
  <si>
    <t>砌筑作业劳务分包壹级；混凝土作业劳务分包壹级;C3024037290108</t>
  </si>
  <si>
    <t>（鲁）JZ安许证字[2020]170547</t>
  </si>
  <si>
    <t>雷亿建工集团有限公司</t>
  </si>
  <si>
    <t>菏泽市牡丹区黄罡镇工业园
188号</t>
  </si>
  <si>
    <t>池海雷</t>
  </si>
  <si>
    <t>10088</t>
  </si>
  <si>
    <t>913717007871789799</t>
  </si>
  <si>
    <t>施工劳务不分等级，D337070485</t>
  </si>
  <si>
    <t>（鲁）JZ安许证字{2020}171446-01</t>
  </si>
  <si>
    <t>安徽益东建设工程有限公司</t>
  </si>
  <si>
    <t>安徽省芜湖市无为县十里墩镇军二路</t>
  </si>
  <si>
    <t>童玲</t>
  </si>
  <si>
    <t>91340225566357340A</t>
  </si>
  <si>
    <t>市政公用工程施工总承包一级
D134116447</t>
  </si>
  <si>
    <t>(皖)JZ安许证字[2015]017202</t>
  </si>
  <si>
    <t>沈阳金陆通交通设施有限公司</t>
  </si>
  <si>
    <t>沈阳市于洪区鸿润路78-1号1门</t>
  </si>
  <si>
    <t>李立冰</t>
  </si>
  <si>
    <t>912101147695616325</t>
  </si>
  <si>
    <t>市政公用工程施工总承包叁级
公路工程施工总承包叁级
D321087358</t>
  </si>
  <si>
    <t>（辽）JZ安许证字[2017]010993-2/2</t>
  </si>
  <si>
    <t>湖北恒远通成建设工程有限公司</t>
  </si>
  <si>
    <t>卢晶川</t>
  </si>
  <si>
    <t>91420112MA4KWFANXK</t>
  </si>
  <si>
    <t>D342198530,建筑工程施工总承包贰级、市政公用工程施工总承包贰级、钢结构工程专业承包贰级、地基基础工程专业承包贰级、建筑装修装饰工程专业承包贰级</t>
  </si>
  <si>
    <t>（鄂）JZ安许证书〔2018〕024680</t>
  </si>
  <si>
    <t>山东世誉市政建设工程有限公司</t>
  </si>
  <si>
    <t>济宁北湖省级旅游度假区京投总部广场B、C座群房3楼0308-7室</t>
  </si>
  <si>
    <t>王燕</t>
  </si>
  <si>
    <t>9012</t>
  </si>
  <si>
    <t>91370800MA3PRMBW40</t>
  </si>
  <si>
    <t>D237203570建筑工程施工总承包贰级、市政公用工程施工总承包贰级</t>
  </si>
  <si>
    <t>（鲁）JZ安许证字[2019]081335</t>
  </si>
  <si>
    <t>四川鑫铭建设工程有限公司</t>
  </si>
  <si>
    <t>南充市顺庆区滨江中路四段48号4幢1层2号</t>
  </si>
  <si>
    <t>晏俊辉</t>
  </si>
  <si>
    <t>915113020974365398</t>
  </si>
  <si>
    <t>D351455715
公路工程施工总承包三级
桥梁工程专业承包三级
公路路面工程专业承包三级
公路路基工程专业承包三级</t>
  </si>
  <si>
    <t>(川)JZ安许证字[2014]OR0004</t>
  </si>
  <si>
    <t>四川金魁建筑劳务有限公司</t>
  </si>
  <si>
    <t>四川省绵阳市梓潼县文昌镇五丁路北段397号</t>
  </si>
  <si>
    <t>宋玲蓉</t>
  </si>
  <si>
    <t>91510725MA6240MYX1</t>
  </si>
  <si>
    <t>D351663267
施工劳务施工劳务不分等级</t>
  </si>
  <si>
    <t>(川)JZ安许证字[2017]004576</t>
  </si>
  <si>
    <t>济南京通公路工程有限公司</t>
  </si>
  <si>
    <t>山东省济南市章丘区双山街道山水泉城2号楼505室</t>
  </si>
  <si>
    <t>滕培刚</t>
  </si>
  <si>
    <t>91370181353478931N</t>
  </si>
  <si>
    <t>D337184570
施工劳务不分等级</t>
  </si>
  <si>
    <t>（鲁）JZ安许证字〔2019〕012300</t>
  </si>
  <si>
    <t>山东浩业建设发展有限公司
（新泰市浩成建筑工程有限公司）</t>
  </si>
  <si>
    <t>山东省泰安市新泰市龙廷镇大沙坡村新龙路路北</t>
  </si>
  <si>
    <t>91370982493493965W</t>
  </si>
  <si>
    <t>D337284329,建筑工程施工总承包叁级、施工劳务不分等级</t>
  </si>
  <si>
    <t>(鲁)JZ安许证字[2021]091161</t>
  </si>
  <si>
    <t>湖北鑫瑞达建筑工程有限公司</t>
  </si>
  <si>
    <t>京山市新市镇京源大道99号</t>
  </si>
  <si>
    <t>孔剑涛</t>
  </si>
  <si>
    <t>91420821576985500F</t>
  </si>
  <si>
    <t>D242030700,建筑工程施工总承包贰级、建筑幕墙工程专业承包贰级、建筑装修装饰工程专业承包贰级；
D342185854，市政公用工程施工总承包叁级、环保工程专业承包叁级、钢结构工程专业承包叁级</t>
  </si>
  <si>
    <t>（鄂）JZ安许证字〔2012〕007277</t>
  </si>
  <si>
    <t>中恒雅投建设集团有限公司</t>
  </si>
  <si>
    <t>四川省成都市金牛区花牌坊街8号1-1幢一层120号</t>
  </si>
  <si>
    <t>杨晶</t>
  </si>
  <si>
    <t>91510000089862730X</t>
  </si>
  <si>
    <t>D351505888
公路工程施工总承包三级
公路路面工程专业承包三级
公路路基工程专业承包三级
川劳备510104607号
施工劳务不分等级</t>
  </si>
  <si>
    <t>(川)JZ安许证字[2014]OA0033</t>
  </si>
  <si>
    <t>济南程锦市政工程有限公司</t>
  </si>
  <si>
    <t>济南市高新区舜华路2000号舜泰广场6号楼603-3室</t>
  </si>
  <si>
    <t>段玉刚</t>
  </si>
  <si>
    <t>21560</t>
  </si>
  <si>
    <t xml:space="preserve">9137010075916799X5 </t>
  </si>
  <si>
    <t>市政公用工程施工总承包贰级/D237039450</t>
  </si>
  <si>
    <t>(鲁)JZ安许证字[2019]012298</t>
  </si>
  <si>
    <t>青岛吉安桩基工程有限公司</t>
  </si>
  <si>
    <t>中国（山东）自由贸易试验区青岛片区黄河东路127号241室</t>
  </si>
  <si>
    <t>张庆明</t>
  </si>
  <si>
    <t>91370211568590066Y</t>
  </si>
  <si>
    <t>施工劳务不分等级
D337234879</t>
  </si>
  <si>
    <t>(鲁)JZ安许证字[2020]022988</t>
  </si>
  <si>
    <t>桩基施工劳务单位名册</t>
  </si>
  <si>
    <t>福建省福州市鼓楼区琴亭路33号（福建省职工科教活动中心）1#楼东区第九层</t>
  </si>
  <si>
    <t>100022036170010001</t>
  </si>
  <si>
    <t>砌筑作业分包一级木工作业分包一级钢筋作业分包一级混凝土作业分包不分等级模板作业分包一级焊接作业分包一级C1023035010201</t>
  </si>
  <si>
    <t>（闽）JZ安许证字（2019）FZ0302(重新核定）-1</t>
  </si>
  <si>
    <t>四川昌威建设工程有限公司</t>
  </si>
  <si>
    <t>四川省成都金牛高新技术产业园区振兴路22号2号楼4楼4012号</t>
  </si>
  <si>
    <t>王作贤</t>
  </si>
  <si>
    <t>91511903MA6893A14X</t>
  </si>
  <si>
    <t>施工劳务不分等级D351985602</t>
  </si>
  <si>
    <t>（川）JZ安许证字〔2019〕007512</t>
  </si>
  <si>
    <t>济南鲁诚建筑工程有限公司</t>
  </si>
  <si>
    <t>济南市槐荫区绿地中央广场B栋812</t>
  </si>
  <si>
    <t>丁继磊</t>
  </si>
  <si>
    <t>91370104307186997Y</t>
  </si>
  <si>
    <t>D337386576施工劳务不分等级</t>
  </si>
  <si>
    <t>JZ安许证字〔2021〕016399</t>
  </si>
  <si>
    <t>山东潍中万成建筑工程有限公司</t>
  </si>
  <si>
    <t>山东省潍坊市潍城区豪德光彩贸易广场B-2-1幢第6-7号</t>
  </si>
  <si>
    <t>侯乔</t>
  </si>
  <si>
    <t>91370702493737333H</t>
  </si>
  <si>
    <t>市政公用工程施工总承包叁级、劳务分包部分等级，D337153778</t>
  </si>
  <si>
    <t>（鲁）JZ安许证字（2017)01029-01</t>
  </si>
  <si>
    <t>江苏昆仲园建筑工程有限公司</t>
  </si>
  <si>
    <t>江苏省新沂市邵店镇众创产业园</t>
  </si>
  <si>
    <t>冯兆远</t>
  </si>
  <si>
    <t>91320803MA1YG7N37F</t>
  </si>
  <si>
    <t>施工劳务不分等级D332259620</t>
  </si>
  <si>
    <t>(苏)JZ安许证字[2019]004295</t>
  </si>
  <si>
    <t>江苏爱纳建设工程有限公司</t>
  </si>
  <si>
    <t>盐城市盐都区盐渎街道中远世纪城C幢1008室（C）</t>
  </si>
  <si>
    <t>王爱余</t>
  </si>
  <si>
    <t>913209033138444826</t>
  </si>
  <si>
    <t>建筑工程施工总承包叁级、地基基础工程专业承包叁级、钢结构工程专业承包叁级、建筑机电安装工程专业承包叁级、城市及道路照明工程专业承包叁级、环保工程专业承包叁级D232094619</t>
  </si>
  <si>
    <t>（苏）JZ安许证字[2017]900039</t>
  </si>
  <si>
    <t>菏泽市川宇建筑工程有限公司</t>
  </si>
  <si>
    <t>山东省菏泽市巨野县永丰办会盟路4119号16幢606室</t>
  </si>
  <si>
    <t>王联长</t>
  </si>
  <si>
    <t>91371724MA3MX8P46D</t>
  </si>
  <si>
    <t>地基基础工程专业承包叁级D311654027</t>
  </si>
  <si>
    <t>（鲁）JZ安许证字〔2019〕170901</t>
  </si>
  <si>
    <t>宁夏桂丰源建设工程有限公司</t>
  </si>
  <si>
    <t>宁夏回族自治区银川市兴庆区北塔东路南侧东方盛世花园1号楼1203室</t>
  </si>
  <si>
    <t>白雪峰</t>
  </si>
  <si>
    <t>91640100MA76HM9T2Y</t>
  </si>
  <si>
    <t>地基基础工程专业承包叁级、钢结构工程专业承包叁级</t>
  </si>
  <si>
    <t>（宁）JZ安许证字[2021]003794</t>
  </si>
  <si>
    <t>山东省济南市槐荫区经四路681号</t>
  </si>
  <si>
    <t>市政公用工程施工总承包叁级；337084301</t>
  </si>
  <si>
    <t>（鲁）JZ安许证字[2019]012704</t>
  </si>
  <si>
    <t>山东新恒正基础工程有限公司</t>
  </si>
  <si>
    <t>山东省滨州市滨城区渤海五路899号滨岭商贸园28号楼</t>
  </si>
  <si>
    <t>刘明</t>
  </si>
  <si>
    <t>91371600053411591Y</t>
  </si>
  <si>
    <t>地基基础工程专业承包一级、D237001902</t>
  </si>
  <si>
    <t>（鲁）JZ安许证字〔2013〕160418</t>
  </si>
  <si>
    <t>山西省地矿建设工程总公司</t>
  </si>
  <si>
    <t>太原市杏花岭区解放路103号中盛大厦九层</t>
  </si>
  <si>
    <t>韩益强</t>
  </si>
  <si>
    <t>5208</t>
  </si>
  <si>
    <t>91140000110019044H</t>
  </si>
  <si>
    <t>地基基础工程专业承包壹级D214029605
市政公用工程施工总承包叁级
古建筑工程专业承包叁级
建筑工程施工总承包叁级
水利水电工程施工总承包叁级
施工劳务不分等级</t>
  </si>
  <si>
    <t>（晋）JZ安许证[2011]000259</t>
  </si>
  <si>
    <t>山东省济宁市汶上县刘楼镇政府驻地(镇政府北188米刘楼村)</t>
  </si>
  <si>
    <t>施工劳务不分等级
D337205387</t>
  </si>
  <si>
    <t>(鲁)JZ安许证字(2020)081485-01</t>
  </si>
  <si>
    <t>宁夏八方基业工程有限公司</t>
  </si>
  <si>
    <t>银川市西夏区北京西路嘉兴苑2-2-301室</t>
  </si>
  <si>
    <t>程伟杰</t>
  </si>
  <si>
    <t>91640100MA760N8P3W</t>
  </si>
  <si>
    <t>地基基础工程专业承包叁级</t>
  </si>
  <si>
    <t>(宁)JZ安许证字〔2020〕003158</t>
  </si>
  <si>
    <t>滕州市国腾劳务有限公司</t>
  </si>
  <si>
    <t>山东省枣庄市滕州市官桥镇西王公村北首</t>
  </si>
  <si>
    <t>张建国</t>
  </si>
  <si>
    <t>91370481348919114J</t>
  </si>
  <si>
    <t>施工劳务不分等级D337251031</t>
  </si>
  <si>
    <t>（鲁）JZ安许证字【2020】040640</t>
  </si>
  <si>
    <t>济南市市中区英雄山路221号</t>
  </si>
  <si>
    <t>地基基础工程专业承包贰级，D237023728</t>
  </si>
  <si>
    <t>（鲁）JZ安许证字【2013】011259-02</t>
  </si>
  <si>
    <t>李宝田</t>
  </si>
  <si>
    <t>280</t>
  </si>
  <si>
    <t>施工劳务不分等级;D337175964</t>
  </si>
  <si>
    <t>（鲁）JZ安许证字[2019]012313</t>
  </si>
  <si>
    <t>山东德远路桥工程有限公司</t>
  </si>
  <si>
    <t>山东省菏泽市鄄城县潍坊路东、运河街北</t>
  </si>
  <si>
    <t>付加印</t>
  </si>
  <si>
    <t>建筑工程施工总承包叁级水利水电工程施工总承包叁级’市政公用工程施工总承包叁级D337160978</t>
  </si>
  <si>
    <t>（鲁）JZ安许证字〔2018〕170669-01</t>
  </si>
  <si>
    <t>洛阳双莱建筑工程有限公司</t>
  </si>
  <si>
    <t>河南省洛阳市西工区汉宫路与华山路交叉口大路口社区贵隆园8-103号A23</t>
  </si>
  <si>
    <t>李金柱</t>
  </si>
  <si>
    <t>91410300MA44KNYC4D</t>
  </si>
  <si>
    <t>地基基础工程专业承包叁级D341183027</t>
  </si>
  <si>
    <t>（豫）JZ安许证字〔2018〕031260-01</t>
  </si>
  <si>
    <t>甘肃安宇建投建筑工程有限公司</t>
  </si>
  <si>
    <t>甘肃省定西市安定区友谊北路友谊广场友谊商贸城2-56号</t>
  </si>
  <si>
    <t>杨福财</t>
  </si>
  <si>
    <t>91620123MA748XW438</t>
  </si>
  <si>
    <t>D362052083
公路工程施工总承包三级资质
施工劳务不分等级</t>
  </si>
  <si>
    <t>(川)JZ安许字证[2017]001507</t>
  </si>
  <si>
    <t>武汉市东西湖区柏泉农场茅庙集街43号（9）</t>
  </si>
  <si>
    <t>D342099187</t>
  </si>
  <si>
    <t>(鄂)JZ安许证字(2017)016638</t>
  </si>
  <si>
    <t>济南德安信诚建筑工程有限公司</t>
  </si>
  <si>
    <t>山东省济南市天桥区官扎营新街世茂天城2期商业B231</t>
  </si>
  <si>
    <t>王玲玲</t>
  </si>
  <si>
    <t>91370105MA3NALPJXD</t>
  </si>
  <si>
    <t>建筑业施工劳务不分等级D337211405</t>
  </si>
  <si>
    <t>(鲁)JZ安许证字[2020]012855</t>
  </si>
  <si>
    <t>山东高速路桥装备工程有限公司</t>
  </si>
  <si>
    <t>济南市历下区经十路14677号</t>
  </si>
  <si>
    <t>左国胜</t>
  </si>
  <si>
    <t>91370100MA3T29936U</t>
  </si>
  <si>
    <t>地基基础工程专业承包三级D337272233</t>
  </si>
  <si>
    <t>(鲁)JZ安许证字[2021]015025</t>
  </si>
  <si>
    <t>济南市高新区工业南路44号丁豪广场6号楼1单元2509室</t>
  </si>
  <si>
    <t>建筑业施工劳务不分等级D337206347</t>
  </si>
  <si>
    <t>（鲁）JZ安许证字[2020]012853</t>
  </si>
  <si>
    <t>山东省济南市天桥区粟山路69号澜湖郡5号楼2-1104</t>
  </si>
  <si>
    <t>91370105MA3QD1YX6C</t>
  </si>
  <si>
    <t>施工劳务不分等级，D337266543</t>
  </si>
  <si>
    <t>（鲁）JZ安许证字〔2021〕013547</t>
  </si>
  <si>
    <t>山东中泉建设工程有限公司</t>
  </si>
  <si>
    <t xml:space="preserve"> 山东省淄博市桓台市唐山镇贾庄村</t>
  </si>
  <si>
    <t>张孝玉</t>
  </si>
  <si>
    <t>91370321099660630Y</t>
  </si>
  <si>
    <t>建筑工程施工总承包叁级 水利水电工程施工总成包叁级 市政公用工程施工总承包叁级
D337160982</t>
  </si>
  <si>
    <t>(鲁）JZ安许证字【2015】030630</t>
  </si>
  <si>
    <t>天淯建设有限公司</t>
  </si>
  <si>
    <t>四川省绵阳市涪城区跃进路北段78号长虹世纪城4栋1单元 12层3号（住）</t>
  </si>
  <si>
    <t>王玉胜</t>
  </si>
  <si>
    <t>91510703MA632G0W7E</t>
  </si>
  <si>
    <t>施工总承包叁级、电力工程施工总承包叁级、石油化工工程施工总承包叁级、市政公用工程施工总承包叁级、机电工程施工总承包叁级、地基基础工程专业承包叁级、桥梁工程专业承包叁级、隧道工程专业承包叁级、钢结构工程专业承包叁级、模板脚手架专业承包不分等级、建筑机电安装工程专业承包叁级、古建筑工程专业承包叁级、城市及道路照明工程专业承包叁级、公路路面工程专业承包叁级、公路路基工程专业承包叁级、河湖整治工程专业承包叁级、输变电工程专业承包叁级、环保工程专业承包叁级、施工劳务施工劳务不分等级，D351994432</t>
  </si>
  <si>
    <t>（川）JZ安许证字〔2019〕011152</t>
  </si>
  <si>
    <t>济南市历下区历山路127号</t>
  </si>
  <si>
    <t>973</t>
  </si>
  <si>
    <t>D337177320，地基基础工程专业承包叁级</t>
  </si>
  <si>
    <t>（鲁）JZ安许证字〔2019〕012404</t>
  </si>
  <si>
    <t>菏泽市定陶区国信建设有限公司</t>
  </si>
  <si>
    <t>山东省菏泽市定陶区杜堂镇盛庄村菏泽通盛实业有限公司综合楼6层</t>
  </si>
  <si>
    <t>李珍</t>
  </si>
  <si>
    <t>91371727MA3CAREC9P</t>
  </si>
  <si>
    <t>市政公用工程施工总承包一级、建筑工程施工总承包一级D237145221</t>
  </si>
  <si>
    <t>(鲁)JZ安许证字[2017]170484</t>
  </si>
  <si>
    <t>四川捷利建设工程有限公司</t>
  </si>
  <si>
    <t>四川省成都市锦江区一环路东五段46号1栋1单元14层1号</t>
  </si>
  <si>
    <t>刘亮</t>
  </si>
  <si>
    <t>91510104MA6C7XA86T</t>
  </si>
  <si>
    <t>D351773498，地基基础工程专业承包叁级</t>
  </si>
  <si>
    <t>（川）JZ安许证字[2018]008943</t>
  </si>
  <si>
    <t>山东鲁班工业设备安装工程有限公司</t>
  </si>
  <si>
    <t>枣庄市市中区文化西路126号</t>
  </si>
  <si>
    <t>张荣来</t>
  </si>
  <si>
    <t>91370400729246144A</t>
  </si>
  <si>
    <t>市政公用工程施工总承包贰级机电工程施工总承包贰级防水防腐保温工程专业承包贰级D237008212</t>
  </si>
  <si>
    <t>（鲁）JZ安许证字〔2005〕040012</t>
  </si>
  <si>
    <t>四川名胜建筑工程有限公司</t>
  </si>
  <si>
    <t>成都市青羊区瑞联165号附5号1层</t>
  </si>
  <si>
    <t>周在猛</t>
  </si>
  <si>
    <t>91510100MA6DFB861J</t>
  </si>
  <si>
    <t>公路路面工程专业承包三级，公路路基工程专业承包三级，公路工程施工总承包三级 D351720774</t>
  </si>
  <si>
    <t>（川）JZ安许证字[2018]001291</t>
  </si>
  <si>
    <t>自贡欧瑞建设工程有限公司</t>
  </si>
  <si>
    <t>自贡市自流井区汇兴路桂花社区居委会21组</t>
  </si>
  <si>
    <t>刘治余</t>
  </si>
  <si>
    <t>91510300MA6206QQ4Y</t>
  </si>
  <si>
    <t>建筑工程施工总承包叁级、公路工程施工总承包叁级、水利水电工程施工总承包叁级、市政公用工程施工总承包叁级、机电工程施工总承包叁级、地基基础工程专业承包叁级、桥梁工程专业承包叁级、道工程专业承包叁级、钢结构工程专业承包叁级、公路路面工程专业承包叁级、公路路基工程专业承包叁级、河湖整治工程专业承包叁级、环保工程专业承包叁级D351748550</t>
  </si>
  <si>
    <t>（川）JZ安许证字〔2017〕006649</t>
  </si>
  <si>
    <t>天津科地基础工程有限公司</t>
  </si>
  <si>
    <t>天津市河东区大直沽八号路4号</t>
  </si>
  <si>
    <t>唐敏</t>
  </si>
  <si>
    <t>91120102103232672W</t>
  </si>
  <si>
    <t>施工劳务不分等级D212002339</t>
  </si>
  <si>
    <t>（津）JZ安许证字[2004]ZY0000138</t>
  </si>
  <si>
    <t>济南鑫进岩土工程有限公司阳谷东翔分公司</t>
  </si>
  <si>
    <t>山东省聊城市阳谷县闫楼镇张楼村村委会东200米</t>
  </si>
  <si>
    <t>张建舵</t>
  </si>
  <si>
    <t>91371521MA3RJF2JXX</t>
  </si>
  <si>
    <t>施工劳务不分等级   D337175964</t>
  </si>
  <si>
    <t>（鲁）JZ安许证字〔2019〕012313-01</t>
  </si>
  <si>
    <t>鱼台鲁建建筑工程有限公司</t>
  </si>
  <si>
    <t>鱼台县经济开发区观鱼大道南、古亭路东(华泰光源综合楼一楼103室)</t>
  </si>
  <si>
    <t>缪新涛</t>
  </si>
  <si>
    <t>3200</t>
  </si>
  <si>
    <t>91370827348873312N</t>
  </si>
  <si>
    <t>D337092133，建筑工程施工总承包三级,钢结构工程专业承包三级,市政公用工程施工总承包三级,环保工程专业承包三级</t>
  </si>
  <si>
    <r>
      <rPr>
        <sz val="10"/>
        <color rgb="FF5C5C5C"/>
        <rFont val="微软雅黑"/>
        <charset val="134"/>
      </rPr>
      <t>（鲁）</t>
    </r>
    <r>
      <rPr>
        <sz val="10"/>
        <color rgb="FF5C5C5C"/>
        <rFont val="Arial"/>
        <charset val="134"/>
      </rPr>
      <t>JZ</t>
    </r>
    <r>
      <rPr>
        <sz val="10"/>
        <color rgb="FF5C5C5C"/>
        <rFont val="微软雅黑"/>
        <charset val="134"/>
      </rPr>
      <t>安许证字〔</t>
    </r>
    <r>
      <rPr>
        <sz val="10"/>
        <color rgb="FF5C5C5C"/>
        <rFont val="Arial"/>
        <charset val="134"/>
      </rPr>
      <t>2016</t>
    </r>
    <r>
      <rPr>
        <sz val="10"/>
        <color rgb="FF5C5C5C"/>
        <rFont val="宋体"/>
        <charset val="134"/>
      </rPr>
      <t>〕</t>
    </r>
    <r>
      <rPr>
        <sz val="10"/>
        <color rgb="FF5C5C5C"/>
        <rFont val="Arial"/>
        <charset val="134"/>
      </rPr>
      <t>080833</t>
    </r>
  </si>
  <si>
    <t xml:space="preserve">江秀建工集团有限公司 </t>
  </si>
  <si>
    <t>山东省菏泽市牡丹区国花大道与句阳路交叉口西200米路北666号</t>
  </si>
  <si>
    <t>刘建立</t>
  </si>
  <si>
    <t>6688</t>
  </si>
  <si>
    <t xml:space="preserve">913717000817686863 </t>
  </si>
  <si>
    <t>建筑工程施工总承包叁级 水利水电工程施工总成包叁级 市政公用工程施工总承包叁级
D337160984</t>
  </si>
  <si>
    <t>(鲁）JZ安许证字【2019】170946</t>
  </si>
  <si>
    <t>徐州鹏程钢结构工程有限公司</t>
  </si>
  <si>
    <t>江苏丰县开发区</t>
  </si>
  <si>
    <t>张彩英</t>
  </si>
  <si>
    <t>913203217780491391</t>
  </si>
  <si>
    <t>施工总承包建筑工程叁级；专业承包地基基础工程叁级；D332032230
专业承包环保工程叁级；施工劳务不分专业不分等级；专业承包钢结构工程壹级</t>
  </si>
  <si>
    <t>(苏)JZ安许证字[2007]030408</t>
  </si>
  <si>
    <t>潍坊玖玖建设工程有限公司</t>
  </si>
  <si>
    <t>山东省潍坊市青州市青州南路东二街3643号平章府东方大厦13层</t>
  </si>
  <si>
    <t>田委强</t>
  </si>
  <si>
    <t>913707815819471970</t>
  </si>
  <si>
    <t>地基基础工程专业承包贰级D237093638</t>
  </si>
  <si>
    <t>（鲁）JZ安许证字[2015]070801</t>
  </si>
  <si>
    <t>滨州市齐力建筑工程有限公司</t>
  </si>
  <si>
    <t>山东省滨州市滨城区滨北办事处凤凰二路20号沿街商铺13栋</t>
  </si>
  <si>
    <t>杜建军</t>
  </si>
  <si>
    <t>91371602MA3Q2W5X67</t>
  </si>
  <si>
    <t>D337342240，施工劳务不分等级</t>
  </si>
  <si>
    <t>（鲁）JZ安许证字[2021]161018</t>
  </si>
  <si>
    <t>青岛昂业机械工程有限公司</t>
  </si>
  <si>
    <t>青岛市四方区温州路54号2单元202户</t>
  </si>
  <si>
    <t>张百强</t>
  </si>
  <si>
    <t>2700</t>
  </si>
  <si>
    <t>91370203553990841H</t>
  </si>
  <si>
    <t>D337160322施工劳务不分等级</t>
  </si>
  <si>
    <t>（鲁）JZ安许证字[2018]022018</t>
  </si>
  <si>
    <t>日照新创路桥工程有限公司</t>
  </si>
  <si>
    <t>山东省日照市东港区秦楼街道烟台路维嘉写字楼E.尚筑大厦1708室</t>
  </si>
  <si>
    <t>高月进</t>
  </si>
  <si>
    <t>91371102090686287P</t>
  </si>
  <si>
    <t>施工劳务不分等级,D337246109</t>
  </si>
  <si>
    <t>（鲁）安许证字〔2020〕110206</t>
  </si>
  <si>
    <t>深证市金刚钻机械工程有限公司</t>
  </si>
  <si>
    <t>深圳市宝安区航城街道鹤洲社区洲石路743号深业世纪工业中心B栋1704</t>
  </si>
  <si>
    <t>廖启明</t>
  </si>
  <si>
    <t>91440300MA5EJY8D2R</t>
  </si>
  <si>
    <t>地基基础工程专业承包一级</t>
  </si>
  <si>
    <t>（粤）JZ安许证字[2021]020006延</t>
  </si>
  <si>
    <t>四川泸州通达路桥有限公司</t>
  </si>
  <si>
    <t>泸州市江阳区弥陀镇天元街二组</t>
  </si>
  <si>
    <t>曹绍华</t>
  </si>
  <si>
    <t>915105002050026675</t>
  </si>
  <si>
    <t>公路工程施工总承包贰级、桥梁工程专业承包贰级等；D251472278</t>
  </si>
  <si>
    <t>(川)JZ安许证字[2005]000359　</t>
  </si>
  <si>
    <t xml:space="preserve"> 山东佳华腾龙建设有限公司</t>
  </si>
  <si>
    <t>山东省聊城市东昌府区东昌西路2号国际商务港610室</t>
  </si>
  <si>
    <t xml:space="preserve"> 李允静</t>
  </si>
  <si>
    <t>9137150068948565XL</t>
  </si>
  <si>
    <t>市政公用工程施工总承包贰级，D237118549</t>
  </si>
  <si>
    <t xml:space="preserve"> （鲁）JZ安许证字[2011]15-0031</t>
  </si>
  <si>
    <t>济宁耀通建筑劳务工程有限公司</t>
  </si>
  <si>
    <t>山东省济宁市嘉祥县建设北路西国际商贸城2号楼3单元103号</t>
  </si>
  <si>
    <t>赵晓莉</t>
  </si>
  <si>
    <t>91370829MA3NAGMJ7X</t>
  </si>
  <si>
    <t xml:space="preserve">施工劳务不分等级，D337204915
</t>
  </si>
  <si>
    <t>（鲁）JZ安许证字〔2019〕081382-02</t>
  </si>
  <si>
    <t>河北中凯建设工程有限公司</t>
  </si>
  <si>
    <t>河北省保定市清苑区清苑南街751号</t>
  </si>
  <si>
    <t>张红星</t>
  </si>
  <si>
    <t xml:space="preserve">91130608106120000U
</t>
  </si>
  <si>
    <t xml:space="preserve">地基基工程专业承包叁级
机电工覆地工总承包叁袋
石油化工工覆施工总承包叁级
市政公用工程施工总承包参级D313009385
</t>
  </si>
  <si>
    <t>(冀)JZ安许证字[2005]000993</t>
  </si>
  <si>
    <t>山东省枣庄市滕州市南沙河镇北古石村村西400米</t>
  </si>
  <si>
    <t>市政公用工程施工总承包贰级D237044656</t>
  </si>
  <si>
    <t>（鲁）JZ安许证字〔2020〕040600</t>
  </si>
  <si>
    <t>山东源基建设工程有限公司</t>
  </si>
  <si>
    <t>济南市历下区华龙路25号三翔商务大厦507室</t>
  </si>
  <si>
    <t>王吉强</t>
  </si>
  <si>
    <t>91370102560775832Y</t>
  </si>
  <si>
    <t>模板脚手架专业承包不分等级/地基基础工程专业承包三级  D337102276</t>
  </si>
  <si>
    <t>（鲁）JZ安许证字〔2015〕011621</t>
  </si>
  <si>
    <t>济南振华岩土工程有限责任公司</t>
  </si>
  <si>
    <t>山东省济南市高新区遥墙街道十西村</t>
  </si>
  <si>
    <t>张伟</t>
  </si>
  <si>
    <t>1651</t>
  </si>
  <si>
    <t>9137018186311883XC</t>
  </si>
  <si>
    <t xml:space="preserve">市政公用工程施下总承包叁级；施工劳务不分等级D337013705 </t>
  </si>
  <si>
    <t>(鲁)JZ安许证字〔2005〕010173-02</t>
  </si>
  <si>
    <t>方明</t>
  </si>
  <si>
    <t>91370000267154869Q</t>
  </si>
  <si>
    <t>D237089208，建筑业地基基础工程专业承包二级;建筑业防水防腐保温工程专业承包一级地基基础工程专业承台貳级</t>
  </si>
  <si>
    <t>（鲁）JZ安许证字〔2018〕010256</t>
  </si>
  <si>
    <t>臻匠建设工程有限公司</t>
  </si>
  <si>
    <t>山东省枣庄市滕州市姜屯镇种寨村903号</t>
  </si>
  <si>
    <t>宋乐前</t>
  </si>
  <si>
    <t>91370481MA3MGF73X</t>
  </si>
  <si>
    <t>建筑业施工劳务不分等级、建筑业市政公用工程施工总承包三级D337169186</t>
  </si>
  <si>
    <t>(鲁)JZ安许证字[2018]040529</t>
  </si>
  <si>
    <t>济南市山大南路13号</t>
  </si>
  <si>
    <t>5678</t>
  </si>
  <si>
    <t>建筑业地基基础工程专业承包二级D237066788</t>
  </si>
  <si>
    <t>(鲁)安许证字[2012]010678-01</t>
  </si>
  <si>
    <t>保定风云建筑劳务有限公司</t>
  </si>
  <si>
    <t>河北省保定市清苑区莲池南大街3836号</t>
  </si>
  <si>
    <t>李鹏展</t>
  </si>
  <si>
    <t>91130608MA0E8HAA5U</t>
  </si>
  <si>
    <t>不分专业施工劳务不分等级D313161510</t>
  </si>
  <si>
    <t>（冀）JZ安许证字〔2021〕015246</t>
  </si>
  <si>
    <t>济南超华建筑工程有限公司</t>
  </si>
  <si>
    <t>山东省济南市槐荫区绿地国际花都14/2/2302室</t>
  </si>
  <si>
    <t>张奉稳</t>
  </si>
  <si>
    <t>888</t>
  </si>
  <si>
    <t>91370104307128797K</t>
  </si>
  <si>
    <t>施工劳务不分等级D337209125</t>
  </si>
  <si>
    <t>(鲁)JZ安许证字(2020)012982</t>
  </si>
  <si>
    <t>济南润续劳务工程有限公司</t>
  </si>
  <si>
    <t>济南市槐荫区桃园小区31号楼4-501室</t>
  </si>
  <si>
    <t>王润新</t>
  </si>
  <si>
    <t>700</t>
  </si>
  <si>
    <t xml:space="preserve">91370104780635305Y  </t>
  </si>
  <si>
    <t>D337206889，建筑业施工劳务不分等级</t>
  </si>
  <si>
    <t xml:space="preserve">（鲁）JZ安许证字〔2019〕010738 </t>
  </si>
  <si>
    <t>D337165242，地基基础工程专业承包叁级</t>
  </si>
  <si>
    <t>（鲁）JZ安许证字〔2018〕021967</t>
  </si>
  <si>
    <t>30206</t>
  </si>
  <si>
    <t>建筑业建筑工程施工总承包三级；建筑业水利水电工程施工总承包三级；建筑业预拌混凝土专业承包不分等级；建筑业公路工程施工总承包二级D337104342</t>
  </si>
  <si>
    <t>山东坤达建设工程有限公司</t>
  </si>
  <si>
    <t>济宁市古槐辖区环城北路36号B座东单元一层营业房</t>
  </si>
  <si>
    <t>尹恩清</t>
  </si>
  <si>
    <t>1140</t>
  </si>
  <si>
    <t>91370811MA3CECU036</t>
  </si>
  <si>
    <t>地基基础工程专业承包贰级D237174721</t>
  </si>
  <si>
    <t>（鲁）JZ安许证字（2019）081124-01</t>
  </si>
  <si>
    <t>河北创龙地基工程有限公司</t>
  </si>
  <si>
    <t>河北省石家庄市桥西区南小街6号</t>
  </si>
  <si>
    <t>孙海龙</t>
  </si>
  <si>
    <t>911301003989755013</t>
  </si>
  <si>
    <t>地基基础工程专业承包三级D313026169</t>
  </si>
  <si>
    <t>(冀)JZ安许证字(2015)007500</t>
  </si>
  <si>
    <t>山东世联建筑工程有限公司</t>
  </si>
  <si>
    <t>山东省济南市市中区兴隆片区紫云府17号</t>
  </si>
  <si>
    <t>侯忠河</t>
  </si>
  <si>
    <t>9137010358222867XC</t>
  </si>
  <si>
    <t>地基基础工程专业承包壹级D237013644</t>
  </si>
  <si>
    <t>（鲁）JZ安许证字〔2012〕011239-01</t>
  </si>
  <si>
    <t>山东鲁泰基础工程有限公司</t>
  </si>
  <si>
    <t>山东省泰安市肥城市王庄镇地</t>
  </si>
  <si>
    <t>梁进常</t>
  </si>
  <si>
    <t>91370983166612701P</t>
  </si>
  <si>
    <t>地基基础工程专业承包贰级D237107455</t>
  </si>
  <si>
    <t>（鲁）JZ安许证字〔2005〕090282</t>
  </si>
  <si>
    <t>乔莉萍</t>
  </si>
  <si>
    <t>D237077250，市政公用工程施工总承包贰级、建筑装修装饰工程专业承包贰级</t>
  </si>
  <si>
    <t>（鲁）JZ安许证字〔2018〕012204</t>
  </si>
  <si>
    <t>山东筑峰建筑工程有限公司</t>
  </si>
  <si>
    <t>济南市天桥区东宇大街889号</t>
  </si>
  <si>
    <t>王超</t>
  </si>
  <si>
    <t>9137010369747909XU</t>
  </si>
  <si>
    <t>建筑工程施工总承包三级/市政公用工程施工总承包三级D337051483</t>
  </si>
  <si>
    <t>(鲁)JZ安许证字[2013]011269</t>
  </si>
  <si>
    <t>山东聚仁建设集团有限公司</t>
  </si>
  <si>
    <t>山东省济宁市微山县经济开发区高新技术产业园</t>
  </si>
  <si>
    <t>姚善领</t>
  </si>
  <si>
    <t>815012101421015073</t>
  </si>
  <si>
    <t>市政公用工程施工总承包三级/D337187390</t>
  </si>
  <si>
    <t>(鲁)JZ安许证字[2019]081162-02</t>
  </si>
  <si>
    <t>喀什华达建设工程有限责任公司</t>
  </si>
  <si>
    <t>新疆喀什地区叶城县轻工业园区</t>
  </si>
  <si>
    <t>唐焦</t>
  </si>
  <si>
    <t>91653126062075200Y</t>
  </si>
  <si>
    <t>D265002871
建筑工程施工总承包二级
市政公用工程施工总承包二级
防水防腐保温工程专业承包二级</t>
  </si>
  <si>
    <t>(新)JZ安许证字[2014]002438</t>
  </si>
  <si>
    <t>安徽金元基础工程有限公司</t>
  </si>
  <si>
    <t>合肥市高新区柏堰科技园宁西路16号安徽凯创电子科技股份有限公司办公楼307</t>
  </si>
  <si>
    <t>黄金</t>
  </si>
  <si>
    <t>9134010033677267XL</t>
  </si>
  <si>
    <t>地基基础工程专业承包三级，施工劳务不分等级
D334123385</t>
  </si>
  <si>
    <t>(皖)JZ安许证字[2017]006689</t>
  </si>
  <si>
    <t>山东三箭建设工程管理有限公司</t>
  </si>
  <si>
    <t>济南市七里河路36号</t>
  </si>
  <si>
    <t>赵庆民</t>
  </si>
  <si>
    <t>91370125751754460K</t>
  </si>
  <si>
    <t>市政公用工程施工总承包三级D337014433</t>
  </si>
  <si>
    <t>(鲁)JZ安证许字[2017]010032</t>
  </si>
  <si>
    <t>中国（山东）自由贸易试验区青岛片区前湾保税港区汉城路24号建青一号办公楼四楼8401-5-8室（B）</t>
  </si>
  <si>
    <t>5378</t>
  </si>
  <si>
    <t>市政公用工程施工总承包叁级D337154406</t>
  </si>
  <si>
    <t>（鲁）JZ安许证字(2021)023496</t>
  </si>
  <si>
    <t>日照安舱机械工程有限公司</t>
  </si>
  <si>
    <t>山东省日照市东港石臼街道滨海五路与连云港路交汇处沿街2-441</t>
  </si>
  <si>
    <t>王安舱</t>
  </si>
  <si>
    <t>91371102MA3DB9UBX</t>
  </si>
  <si>
    <t>地基基础工程专业承包三级</t>
  </si>
  <si>
    <t>（鲁）JZ安许证字〔2019〕111186-02</t>
  </si>
  <si>
    <t>泰安鑫岳建设工程有限公司</t>
  </si>
  <si>
    <t>泰安市岱岳区角峪镇府前街</t>
  </si>
  <si>
    <t>赵西利</t>
  </si>
  <si>
    <t>91370900684836064J</t>
  </si>
  <si>
    <t>地基基础工程专业承包贰级D237120101</t>
  </si>
  <si>
    <t>（鲁）JZ安许证字〔2005〕090038</t>
  </si>
  <si>
    <t>山东黑马旭泽建筑安装有限公司</t>
  </si>
  <si>
    <t>山东省德州市运河经济开发区新港前街56号山东黑马集团有限公司院内办公楼三楼7号</t>
  </si>
  <si>
    <t>91371482MA3F2G932A</t>
  </si>
  <si>
    <t>施工劳务
施工劳务不分等级D337184940</t>
  </si>
  <si>
    <t>（鲁）JZ安证许字（2019）130761-01</t>
  </si>
  <si>
    <t>烟台元杰建筑工程有限公司</t>
  </si>
  <si>
    <t>山东省烟台市芝罘区兴园路16号九七大厦20楼</t>
  </si>
  <si>
    <t>孙羽鹏</t>
  </si>
  <si>
    <t>91370600493980624U</t>
  </si>
  <si>
    <t>鲁JZ安许证字【2015】061382-02</t>
  </si>
  <si>
    <t>中煤地华盛水文地质勘察有限公司</t>
  </si>
  <si>
    <t>河北省邯郸市丛台区滏河北大街154号</t>
  </si>
  <si>
    <t>任红星</t>
  </si>
  <si>
    <t>9113040010552154XK</t>
  </si>
  <si>
    <t>地基基础工程专业承包壹级
建筑机电安装工程专业承包贰级；213048954</t>
  </si>
  <si>
    <t>（翼）JZ安许证字[2005]000009</t>
  </si>
  <si>
    <t>中建投（山东）环境工程有限公司</t>
  </si>
  <si>
    <t>山东省菏泽市牡丹区西城办事处毅德商贸物流城B楼02-01030</t>
  </si>
  <si>
    <t>张翠娟</t>
  </si>
  <si>
    <t>913717007526519149</t>
  </si>
  <si>
    <t xml:space="preserve">市政公用工程施工总承包二级,输变电工程专业承包二级,环保工程专业承包一级,电力工程施工总承包二级,建筑装修装饰工程专业承包二级,建筑工程施工总承包二级 D237041134
</t>
  </si>
  <si>
    <t>(鲁）JZ安许证字[2013]170011</t>
  </si>
  <si>
    <t>枣庄宇泰建筑工程有限公司</t>
  </si>
  <si>
    <t>山东省枣庄市台儿庄涧头集镇徐庄村</t>
  </si>
  <si>
    <t>郑永峰</t>
  </si>
  <si>
    <t>91370405310310127J</t>
  </si>
  <si>
    <t>(鲁)JZ安许证字[2020]040643</t>
  </si>
  <si>
    <t>天津润钛建筑工程有限公司</t>
  </si>
  <si>
    <t>天津经济技术开发区南港工业区综合服务区办公楼D座二层213-03室</t>
  </si>
  <si>
    <t>刘向阳</t>
  </si>
  <si>
    <t>91120116MA05WXJB7F</t>
  </si>
  <si>
    <t>D212035539建筑工程施工总承包三级，市政公用工程施工总承包三级，施工劳务不分等级，模板脚手架专业承包不分等级</t>
  </si>
  <si>
    <t>(津)JZ安许字(2018)LB0006457</t>
  </si>
  <si>
    <t>江苏中阳建设集团有限公司</t>
  </si>
  <si>
    <t>丰县解放西路23号</t>
  </si>
  <si>
    <t>王长宏</t>
  </si>
  <si>
    <t>30300</t>
  </si>
  <si>
    <t>913203211367956077</t>
  </si>
  <si>
    <t>公路工程施工总承包叁级；地基基础工程专业承包叁级D332081220</t>
  </si>
  <si>
    <t>(苏)JZ安许证字[2005]030113</t>
  </si>
  <si>
    <t>四川吉隆翔建设工程有限公司</t>
  </si>
  <si>
    <t>成都市武侯区高阳路62号2层附217号</t>
  </si>
  <si>
    <t>陈坚</t>
  </si>
  <si>
    <t>91510107MA61W9JM90</t>
  </si>
  <si>
    <t xml:space="preserve">地基基础工程专业承包贰级；隧道工程专业承包二级D251746671
施工劳务不分等级 </t>
  </si>
  <si>
    <t>（川）JZ安许证字[2015]OA1706</t>
  </si>
  <si>
    <t>山东鲲鹏路桥工程有限公司</t>
  </si>
  <si>
    <t>山东省菏泽市定陶区仿山镇邓集种子站院内</t>
  </si>
  <si>
    <t>邓学飞</t>
  </si>
  <si>
    <t>91371727069954398B</t>
  </si>
  <si>
    <t>地基基础工程专业承包三级/D337157330</t>
  </si>
  <si>
    <t>(鲁)JZ安许证字[2018]170651-01</t>
  </si>
  <si>
    <t>山东盛大路桥工程有限公司</t>
  </si>
  <si>
    <t>济南市天桥区林家桥一号</t>
  </si>
  <si>
    <t>王守超</t>
  </si>
  <si>
    <t>91370105668075387D</t>
  </si>
  <si>
    <t>公路路基工程专业承包二级B2261037210201-6/2</t>
  </si>
  <si>
    <t>(鲁)JZ安许证字(2017)012132-01</t>
  </si>
  <si>
    <t>山东威派克建筑工程有限公司</t>
  </si>
  <si>
    <t>山东省德州市临邑县迎宾路北段西侧瑞兴花园3-1幢</t>
  </si>
  <si>
    <t>陈祥路</t>
  </si>
  <si>
    <t>913714243446076156</t>
  </si>
  <si>
    <t>（鲁）JZ安许证字〔2018〕130741</t>
  </si>
  <si>
    <t>安徽坤江建设工程有限公司</t>
  </si>
  <si>
    <t>芜湖市弋江区长江长现代城9幢2-602</t>
  </si>
  <si>
    <t>殷海成</t>
  </si>
  <si>
    <t>91340200MA2NF1P058</t>
  </si>
  <si>
    <t xml:space="preserve">地基基础工程专业承包三级，D334122997
</t>
  </si>
  <si>
    <t>(皖)JZ安许证字[2017]006748</t>
  </si>
  <si>
    <t>安徽永成基础工程有限公司</t>
  </si>
  <si>
    <t>安徽省芜湖市繁昌县新港镇新东村部二楼</t>
  </si>
  <si>
    <t>韦国顺</t>
  </si>
  <si>
    <t>91340200570400495K</t>
  </si>
  <si>
    <t xml:space="preserve">地基基础工程专业承包二级，D234046025
</t>
  </si>
  <si>
    <t>(皖)JZ安许证字[2016]001683</t>
  </si>
  <si>
    <t>山东皓源建设工程有限公司</t>
  </si>
  <si>
    <t>地基基础工程专业承包三级D337165242</t>
  </si>
  <si>
    <t>[鲁]JZ安许证字[2013]000898-3/8</t>
  </si>
  <si>
    <t>北京泰运基础工程有限公司</t>
  </si>
  <si>
    <t>北京市北京经济技术开发区文化园西路6号院16号楼19层1904</t>
  </si>
  <si>
    <t>曹以金</t>
  </si>
  <si>
    <t>91110112688357859M</t>
  </si>
  <si>
    <t>（京）JZ安许证字[2018]015512-01</t>
  </si>
  <si>
    <t>诸城鲁东市政工程有限公司</t>
  </si>
  <si>
    <t>山东省潍坊市诸城市东关大街49号</t>
  </si>
  <si>
    <t>2560</t>
  </si>
  <si>
    <t>913707821697129867</t>
  </si>
  <si>
    <t>D237123359，市政公用工程施工总承包贰级、建筑工程施工总承包贰级</t>
  </si>
  <si>
    <t>（鲁）JZ安许证字〔2021〕071775</t>
  </si>
  <si>
    <t>安徽爱尼达建设工程有限公司</t>
  </si>
  <si>
    <t>安徽省芜湖市鸠江区沈巷镇鸠江经济开发区北区百旺路12号办公室309室</t>
  </si>
  <si>
    <t>赵姣姣</t>
  </si>
  <si>
    <t>91340225MA2N0TLK8U</t>
  </si>
  <si>
    <t>地基基础工程专业承包三级，D334141943</t>
  </si>
  <si>
    <t>(皖)JZ安许证字[2017]003738</t>
  </si>
  <si>
    <t>山东海和建筑工程有限公司</t>
  </si>
  <si>
    <t>山东省济南市历下区工业南路100号三庆·枫润商务大厦16F、17F</t>
  </si>
  <si>
    <t>齐先胜</t>
  </si>
  <si>
    <t>1866</t>
  </si>
  <si>
    <t>91370102MA3MDRGB9X</t>
  </si>
  <si>
    <t>建筑业地基基础工程专业承包叁级D337195228</t>
  </si>
  <si>
    <t>（鲁）JZ安许证字〔2019〕012622</t>
  </si>
  <si>
    <t>山东世联建设工程有限公司</t>
  </si>
  <si>
    <t>郑飞</t>
  </si>
  <si>
    <t>地基基础工程专业承包壹级；防水防腐保温工程专业承包贰级；建筑装修装饰工程专业承包贰级D237013644</t>
  </si>
  <si>
    <t>(鲁)JZ安许证字〔2012〕011239-01</t>
  </si>
  <si>
    <t>山东舜达基业建筑工程有限公司</t>
  </si>
  <si>
    <t>山东省济南市市中区二环西路11667号四层401室</t>
  </si>
  <si>
    <t>胡文静</t>
  </si>
  <si>
    <t>91370103MA3MHYPU22</t>
  </si>
  <si>
    <t>地基基础工程专业承包叁级D337214427</t>
  </si>
  <si>
    <t>（鲁）JZ安许证字〔2020〕013086</t>
  </si>
  <si>
    <t>核工业长沙工程勘察院</t>
  </si>
  <si>
    <t>宁乡县玉潭镇一环北路123号</t>
  </si>
  <si>
    <t>黄迪辉</t>
  </si>
  <si>
    <t>91430124184248704F</t>
  </si>
  <si>
    <t>地基基础工程专业承包三级，D343045590</t>
  </si>
  <si>
    <t>（湘）JZ安许证字（2015）000532</t>
  </si>
  <si>
    <t>991320300MA1Y96RL9M</t>
  </si>
  <si>
    <t>施工劳务不分等级 
D332251158</t>
  </si>
  <si>
    <t>中帅建设集团有限公司</t>
  </si>
  <si>
    <t>江阴市滨江西路2号1号楼511室</t>
  </si>
  <si>
    <t>范卫民</t>
  </si>
  <si>
    <t>58000</t>
  </si>
  <si>
    <t>91320281MA208U129Q</t>
  </si>
  <si>
    <t>市政公用工程施工总承包壹级，D21619751</t>
  </si>
  <si>
    <t>（苏）JZ安许证字{2021}002696</t>
  </si>
  <si>
    <t>聊城亿通市政工程有限公司</t>
  </si>
  <si>
    <t>山东省聊城市东昌府区利民东路10号五建公司院内</t>
  </si>
  <si>
    <t>王学亮</t>
  </si>
  <si>
    <t>913715024932925490</t>
  </si>
  <si>
    <t>施工劳务不分等级D337111252</t>
  </si>
  <si>
    <t>（鲁）JZ安许证字【2019】150541-02</t>
  </si>
  <si>
    <t>四川宏泰巨信建设工程有限公司</t>
  </si>
  <si>
    <t>中国（四川）自由贸易试验区成都高新区天仁路387号3栋1单元20层2003号</t>
  </si>
  <si>
    <t>王玉</t>
  </si>
  <si>
    <t>91510100MA6DE6AD2C</t>
  </si>
  <si>
    <t>D351786762
施工劳务不分等级</t>
  </si>
  <si>
    <t>（川）JZ安许证字[2018]006587</t>
  </si>
  <si>
    <t>四川博天盛建筑劳务有限公司</t>
  </si>
  <si>
    <t>四川省成都市龙泉驿区同安镇希望路321号</t>
  </si>
  <si>
    <t>章浩达</t>
  </si>
  <si>
    <t>91510112MA6CLY583K</t>
  </si>
  <si>
    <t>施工劳务不分等级D351967090</t>
  </si>
  <si>
    <t>(川)JZ安许证字[2019]007510</t>
  </si>
  <si>
    <t>华跃建工有限公司</t>
  </si>
  <si>
    <t>辽宁省沈阳市沈北新区蒲昌路15-1号(3-20-2)</t>
  </si>
  <si>
    <t>孙艳东</t>
  </si>
  <si>
    <t>91211200MA0QD3NN47</t>
  </si>
  <si>
    <t>D221130412
公路工程施工总承包二级
市政公用工程施工总承包二级
建筑装修装饰工程专业承包二级
公路交通工程(公路安全设施分项)专业承包二级</t>
  </si>
  <si>
    <t>(辽)JZ安许证字[2019]012627-12</t>
  </si>
  <si>
    <t xml:space="preserve">雷亿建工集团有限公司 </t>
  </si>
  <si>
    <t>菏泽市牡丹区黄罡镇工业园188号</t>
  </si>
  <si>
    <t>913717007871789000</t>
  </si>
  <si>
    <t>D337078485建筑工程施工总承包叁级</t>
  </si>
  <si>
    <t>（鲁）JZ安许证字〔2020〕171446-01</t>
  </si>
  <si>
    <t>威海均宜建筑劳务有限公司</t>
  </si>
  <si>
    <t xml:space="preserve">威海火炬高技术产业开发区市场监督管理局 </t>
  </si>
  <si>
    <t>崔鹏飞</t>
  </si>
  <si>
    <t>91371000493025221P</t>
  </si>
  <si>
    <t>施工劳务不分等级，D337274413</t>
  </si>
  <si>
    <t>（鲁）JZ安许证字〔2020〕100911</t>
  </si>
  <si>
    <t>青岛金原建设集团有限公司</t>
  </si>
  <si>
    <t>山东省青岛市黄岛区琅琊台南路6号</t>
  </si>
  <si>
    <t>张新兵</t>
  </si>
  <si>
    <t>91370211743955326Y</t>
  </si>
  <si>
    <t>施工劳务与不分等级，D337066727</t>
  </si>
  <si>
    <t>（鲁）JZ安许证字{2005}020125-01</t>
  </si>
  <si>
    <t>广州晟安路桥工程有限公司</t>
  </si>
  <si>
    <t>广路州市2 号天河 11区06华房</t>
  </si>
  <si>
    <t>李子翔</t>
  </si>
  <si>
    <t>44001420314053010385</t>
  </si>
  <si>
    <t>施工劳务不分等级/D344350382</t>
  </si>
  <si>
    <t>(粤)JZ安许证字
[2021]010921</t>
  </si>
  <si>
    <t>陕西章蓓建筑工程有限公司</t>
  </si>
  <si>
    <t>陕西省西安市莲湖区大庆路2号恒天国际城2号楼B座1单元1206室</t>
  </si>
  <si>
    <t>董建福</t>
  </si>
  <si>
    <t>91610132MA6X5BH70H</t>
  </si>
  <si>
    <t>施工劳务不分等级，D361207022</t>
  </si>
  <si>
    <t>（陕）JZ安许证字〔2020〕010674</t>
  </si>
  <si>
    <t>青岛盛宏达建设工程有限公司</t>
  </si>
  <si>
    <t>山东省青岛市城阳区上马街道前程锦苑8号网点</t>
  </si>
  <si>
    <t>牛田田</t>
  </si>
  <si>
    <t>91370214MA3F210D6B</t>
  </si>
  <si>
    <t>D337224543</t>
  </si>
  <si>
    <t>(鲁)JZ安许证字[2020]022539-01</t>
  </si>
  <si>
    <t>江西天丰建设集团有限公司</t>
  </si>
  <si>
    <t>江西省宜春市高安市高新技术产业园区龙工北大道天丰科技园</t>
  </si>
  <si>
    <t>刘小炎</t>
  </si>
  <si>
    <t>91360983748540699J</t>
  </si>
  <si>
    <t>公路工程施工总承包特级D136092828</t>
  </si>
  <si>
    <t>(赣)JZ安许证字[2006]120083</t>
  </si>
  <si>
    <t>下部结构（桩基除外）劳务单位名册</t>
  </si>
  <si>
    <t>江苏百江建筑劳务有限公司</t>
  </si>
  <si>
    <t>宿迁市湖滨新区软件园D幢505室</t>
  </si>
  <si>
    <t>高宏元</t>
  </si>
  <si>
    <t>91321300094131764J</t>
  </si>
  <si>
    <t>模板脚手架专业承包不分等级D332086536</t>
  </si>
  <si>
    <t>（苏）JZ安许证字〔2014〕130056</t>
  </si>
  <si>
    <t>邹城市旭东建筑工程有限公司</t>
  </si>
  <si>
    <t>山东省济宁市邹城市</t>
  </si>
  <si>
    <t>王冬冬</t>
  </si>
  <si>
    <t>91370883334596457M</t>
  </si>
  <si>
    <t>市政公用工程施工总承包三级，施工劳务总承包不分等级D337189924</t>
  </si>
  <si>
    <t>鲁JZ安许证字（2019）081275.01</t>
  </si>
  <si>
    <t>沛县众安路桥工程有限公司</t>
  </si>
  <si>
    <t>沛县魏庙镇工业园区</t>
  </si>
  <si>
    <t>孙亚洲</t>
  </si>
  <si>
    <t>91320322331070150T</t>
  </si>
  <si>
    <t>施工劳务不分等级，D332165319</t>
  </si>
  <si>
    <t>（苏）JZ安许证字【2018】000800</t>
  </si>
  <si>
    <t>施工劳务不分等级，D337209125</t>
  </si>
  <si>
    <t>（鲁）JZ安许证字〔2020〕012982</t>
  </si>
  <si>
    <t>(鲁)JZ安许证字[2021]013615</t>
  </si>
  <si>
    <t>四川中滕泰达建设工程有限公司</t>
  </si>
  <si>
    <t>成都市金牛区沙湾路220号1栋7楼711号</t>
  </si>
  <si>
    <t>赵世军</t>
  </si>
  <si>
    <t>91510106MA6C6DJ91B</t>
  </si>
  <si>
    <t>模板脚手架专业承包不分等级；施工劳务不分等级，D351765220</t>
  </si>
  <si>
    <t>（川）JZ安许证字[2018]005409</t>
  </si>
  <si>
    <t>(鲁)JZ安许证字(2019)170897-02</t>
  </si>
  <si>
    <t>秦皇岛圣鹏建筑工程有限公司</t>
  </si>
  <si>
    <t>河北省秦皇岛市海港区和平大街122号</t>
  </si>
  <si>
    <t>胡兴海</t>
  </si>
  <si>
    <t>911303000594429972</t>
  </si>
  <si>
    <t>施工劳务不分等级
D313157034</t>
  </si>
  <si>
    <t>(冀)JZ安许证字[2020]102804</t>
  </si>
  <si>
    <t>D337148598
施工劳务不分等级</t>
  </si>
  <si>
    <t>(鲁)JZ安许证字[2017]011895</t>
  </si>
  <si>
    <t>大连钰文宸建筑劳务有限公司</t>
  </si>
  <si>
    <t>辽宁省大连庄河市鞍子山乡鞍子山村丰利大街158号政府办公楼东侧楼202室</t>
  </si>
  <si>
    <t>刘玉美</t>
  </si>
  <si>
    <t>91210283MA101YMA9X</t>
  </si>
  <si>
    <t>施工劳务不分等级D231129123</t>
  </si>
  <si>
    <t>(辽)JZ安许证字[2020]014000</t>
  </si>
  <si>
    <t>(川)JZ安许证字(2016)000642</t>
  </si>
  <si>
    <t>成都市青羊区北大街88号附6号</t>
  </si>
  <si>
    <t>于宏艳</t>
  </si>
  <si>
    <t>施工劳务不分等级 D351739612</t>
  </si>
  <si>
    <t>（川）JZ安许证字[2018] 001342</t>
  </si>
  <si>
    <t>山东鼎华市政园林工程有限公司</t>
  </si>
  <si>
    <t>山东省济南市天桥区明湖西路777号明湖广场2-704</t>
  </si>
  <si>
    <t>焦春英</t>
  </si>
  <si>
    <t>91370105307058872T</t>
  </si>
  <si>
    <t>D337097545市政公用工程施工总承包叁级</t>
  </si>
  <si>
    <t>（鲁）JZ安许证字〔2019〕012609-01</t>
  </si>
  <si>
    <t>山东省菏泽市巨野县麒麟大道西段路北</t>
  </si>
  <si>
    <t>9137172432621794M</t>
  </si>
  <si>
    <t>D337197520</t>
  </si>
  <si>
    <t>（鲁）JZ安许证字
(2019)170890</t>
  </si>
  <si>
    <t>山东广大建设工程有限公司</t>
  </si>
  <si>
    <t>临沂市郯城县源乡驻地</t>
  </si>
  <si>
    <t>黄广文</t>
  </si>
  <si>
    <t>9137130255994298X2</t>
  </si>
  <si>
    <t>D337111680</t>
  </si>
  <si>
    <t>(鲁)JZ安许证字[2017]140778</t>
  </si>
  <si>
    <t>模板脚手架专业承包不分等级，D337183132</t>
  </si>
  <si>
    <t>滨州市沾化区皓俊公路工程有限公司</t>
  </si>
  <si>
    <t>山东省滨州市沾化区下洼镇齐家庄科村191号</t>
  </si>
  <si>
    <t>田国坤</t>
  </si>
  <si>
    <t>91371624MA3D6PL33J</t>
  </si>
  <si>
    <t>D337351750，施工劳务不分等级</t>
  </si>
  <si>
    <t>(鲁)JZ安许证字〔2021〕161046</t>
  </si>
  <si>
    <t>宿迁市韬恒劳务有限公司</t>
  </si>
  <si>
    <t>宿迁市宿城区香榭里明珠商铺119号</t>
  </si>
  <si>
    <t>朱滔滔</t>
  </si>
  <si>
    <t>400</t>
  </si>
  <si>
    <t>91321302573818109A</t>
  </si>
  <si>
    <t>施工劳务不分专业不分等级D332151543</t>
  </si>
  <si>
    <t>(苏)JZ安许证字[2017]901262</t>
  </si>
  <si>
    <t>（鲁）JZ安许证字〔2018〕140817</t>
  </si>
  <si>
    <t>山东四方安装工程有限公司</t>
  </si>
  <si>
    <t>山东省泰安市肥城市泰东路841号</t>
  </si>
  <si>
    <t>张修森</t>
  </si>
  <si>
    <t>施工劳务不分等级、市政公用工程施工总承包叁级，D337063633</t>
  </si>
  <si>
    <t>（鲁）JZ安许证字【2005】090099-01</t>
  </si>
  <si>
    <t>四川鑫达金鑫建筑工程有限公司</t>
  </si>
  <si>
    <t>成都市锦江区静康路396号附310号1楼103号</t>
  </si>
  <si>
    <t>赵婷婷</t>
  </si>
  <si>
    <t>91510104MA68H7QJ8Y</t>
  </si>
  <si>
    <t>施工劳务不分等级、模板脚手架专业承包不分等级，D351916468</t>
  </si>
  <si>
    <t>（川）JZ安许证字（2019）008275</t>
  </si>
  <si>
    <t>山东锐恒路桥工程有限公司</t>
  </si>
  <si>
    <t>山东省滨州市无棣县无棣镇河沟经济开发区(205国道西侧)</t>
  </si>
  <si>
    <t>马文强</t>
  </si>
  <si>
    <t>9137162358040369X</t>
  </si>
  <si>
    <t>公路工程总承包三级
D337207171</t>
  </si>
  <si>
    <t>(鲁)JZ安许证字[2020]160737-02</t>
  </si>
  <si>
    <t>D337240085</t>
  </si>
  <si>
    <t>山东建工永固特种工程有限公司</t>
  </si>
  <si>
    <t>济南市历城区华信路15号</t>
  </si>
  <si>
    <t>赵经海</t>
  </si>
  <si>
    <t>91370181759178437P</t>
  </si>
  <si>
    <t>特种工程（建筑物纠偏、平移、结构不抢）专业承包不分等级D237089232</t>
  </si>
  <si>
    <t>鲁JZ安许证字2005010096-01</t>
  </si>
  <si>
    <t>(陕)JZ安许证字[2018]100006</t>
  </si>
  <si>
    <t>淮北市明飞建筑劳务有限公司</t>
  </si>
  <si>
    <t>安徽省淮北市杜集区矿山集镇下圩行政村三组57号</t>
  </si>
  <si>
    <t>沈继志</t>
  </si>
  <si>
    <t>91340600395504376F</t>
  </si>
  <si>
    <t>施工劳务不分等级，D334137715</t>
  </si>
  <si>
    <t>D3341377(皖)JZ安许证字〔2018〕00771015</t>
  </si>
  <si>
    <t>江苏东海星泰建设工程有限公司</t>
  </si>
  <si>
    <t>东海县幸福北路</t>
  </si>
  <si>
    <t>赵志开</t>
  </si>
  <si>
    <t>91320722139334822T</t>
  </si>
  <si>
    <t>市政公用工程施工总承包三级
证书编号：D232041865</t>
  </si>
  <si>
    <t>(苏)JZ安许证字[2005]070033-2</t>
  </si>
  <si>
    <t>山东省济宁市嘉祥县纸坊镇后吕村嘉金公路5公里处（公路西侧）</t>
  </si>
  <si>
    <t>公路工程施工总承包贰级D237171057</t>
  </si>
  <si>
    <t>成都市陆尚财建设工程有限公司庄河分公司</t>
  </si>
  <si>
    <t>辽宁省大连市庄河市石城乡三胜村西沟屯52号三胜村民委员会106室</t>
  </si>
  <si>
    <t>张春玲</t>
  </si>
  <si>
    <t>91210283MA109AA41X</t>
  </si>
  <si>
    <t>公路工程施工总承包叁级'D351869665</t>
  </si>
  <si>
    <t>(川）JZ安许证字（2019）002667</t>
  </si>
  <si>
    <t>山东业邦公路工程有限公司</t>
  </si>
  <si>
    <t>济南市历下区轻风路鲁商盛景广场商务楼B座1404室</t>
  </si>
  <si>
    <t>殷庆伟</t>
  </si>
  <si>
    <t>91370102MA3D40CQ59</t>
  </si>
  <si>
    <t>施工劳务不分等级，D337153954</t>
  </si>
  <si>
    <t>（鲁）JZ安许证字〔2018〕012092</t>
  </si>
  <si>
    <t>天津中腐科技发展有限公司</t>
  </si>
  <si>
    <t>天津市和平区新华路与锦州道交口聚和华大厦1、2、17-707</t>
  </si>
  <si>
    <t xml:space="preserve">王春山 </t>
  </si>
  <si>
    <t>91120118340956279W</t>
  </si>
  <si>
    <t>防水防腐保温工程专业承包贰级D212033859</t>
  </si>
  <si>
    <t>(津）JZ安许证字[2018]ZE0006744</t>
  </si>
  <si>
    <t>河南自贸试验区开封片区宋城路以北</t>
  </si>
  <si>
    <t>D341111323，市政公用工程施工总承包叁级</t>
  </si>
  <si>
    <t>(豫)JZ安许证字〔2018〕020435-03</t>
  </si>
  <si>
    <t>山西陆广建筑劳务有限公司</t>
  </si>
  <si>
    <t>太原市小店区建设南路张家巷一条10号</t>
  </si>
  <si>
    <t>郎占文</t>
  </si>
  <si>
    <t>911401007751702405</t>
  </si>
  <si>
    <t>建筑工程施工总承包叁级 水利水电工程施工总成包叁级 市政公用工程施工总承包叁级
D337160992</t>
  </si>
  <si>
    <t>(晋）JZ安许证字【2019】000395</t>
  </si>
  <si>
    <t>建筑工程施工总承包叁级 水利水电工程施工总成包叁级 市政公用工程施工总承包叁级
D337160979</t>
  </si>
  <si>
    <t>大庆中诚劳务分包有限公司</t>
  </si>
  <si>
    <t>黑龙江省大庆市肇州县肇州镇繁荣街印刷厂A栋住宅楼商服东向西数2门</t>
  </si>
  <si>
    <t>刘海兵</t>
  </si>
  <si>
    <t>91230621MA192XY710</t>
  </si>
  <si>
    <t>施工劳务不分等级，D323209958</t>
  </si>
  <si>
    <t>(黑)JZ安许证字〔2017〕006543</t>
  </si>
  <si>
    <t>青州市广成建筑劳务有限公司</t>
  </si>
  <si>
    <t>青州海岱路东一街</t>
  </si>
  <si>
    <t>李嘉康</t>
  </si>
  <si>
    <t>91370781562521406H</t>
  </si>
  <si>
    <t>D337099645模板脚手架专业承包不分等级</t>
  </si>
  <si>
    <t>（鲁）JZ安许证字【2016】070694-02</t>
  </si>
  <si>
    <t>信邦建设集团有限公司</t>
  </si>
  <si>
    <t>泰安市肥城市龙山路甲069号</t>
  </si>
  <si>
    <t>王琦</t>
  </si>
  <si>
    <t>913709831666085502</t>
  </si>
  <si>
    <t>消防设施专业承包贰级D237063652</t>
  </si>
  <si>
    <t>（鲁）JZ安许证字〔2007〕090376</t>
  </si>
  <si>
    <t>聊城龙盛市政工程有限公司</t>
  </si>
  <si>
    <t xml:space="preserve">聊城市振兴东路4号（亚大怡景花园18幢1层3单元311室） </t>
  </si>
  <si>
    <t>周小龙</t>
  </si>
  <si>
    <t>91371500080877442R</t>
  </si>
  <si>
    <t>市政公用工程施工总承包叁级'D337125800</t>
  </si>
  <si>
    <t>（鲁）JZ安许证字〔2015〕15-0048</t>
  </si>
  <si>
    <t>山东省济宁市汶上县中都街道圣泽大街西段2995号</t>
  </si>
  <si>
    <t>D337198468，建筑工程施工总承包叁级</t>
  </si>
  <si>
    <t>滕州市硕通劳务有限公司</t>
  </si>
  <si>
    <t>山东省枣庄市滕州市龙阳镇龙阳街118号</t>
  </si>
  <si>
    <t>张玉清</t>
  </si>
  <si>
    <t>91370481076953983F</t>
  </si>
  <si>
    <t>施工劳务不分等级
D337318346</t>
  </si>
  <si>
    <t>(鲁)JZ安许证字[2019]130767</t>
  </si>
  <si>
    <t>汶上县刘楼镇政府驻地(镇政府北188米刘楼村)</t>
  </si>
  <si>
    <t>施工劳务不分等级D337220175</t>
  </si>
  <si>
    <t>鲁JZ安许证字[2020]081485</t>
  </si>
  <si>
    <t>东明金桥公路工程有限公司</t>
  </si>
  <si>
    <t>东明黄河公路大桥南端路东</t>
  </si>
  <si>
    <t>杨振</t>
  </si>
  <si>
    <t>91371728768717156Y</t>
  </si>
  <si>
    <r>
      <rPr>
        <sz val="9"/>
        <rFont val="微软雅黑"/>
        <charset val="134"/>
      </rPr>
      <t>D237030574</t>
    </r>
    <r>
      <rPr>
        <sz val="9"/>
        <rFont val="微软雅黑"/>
        <charset val="134"/>
      </rPr>
      <t xml:space="preserve">  </t>
    </r>
    <r>
      <rPr>
        <sz val="9"/>
        <rFont val="微软雅黑"/>
        <charset val="134"/>
      </rPr>
      <t>公路工程施工总承包贰级</t>
    </r>
  </si>
  <si>
    <t>（鲁）JZ安许证字【2006】180524-01</t>
  </si>
  <si>
    <t>施工劳务不分等级D337230637</t>
  </si>
  <si>
    <t>（鲁）JZ安许证号（2018）0130921</t>
  </si>
  <si>
    <t>山东磊正市政工程有限公司</t>
  </si>
  <si>
    <t>狄明生</t>
  </si>
  <si>
    <t>D337077257</t>
  </si>
  <si>
    <t>（鲁）JZ安许证书字[2018]012204-01</t>
  </si>
  <si>
    <t>山东九禾建设有限公司</t>
  </si>
  <si>
    <t>山东省济南市商河县玉皇庙镇黄齐路502号205室</t>
  </si>
  <si>
    <t>张灿国</t>
  </si>
  <si>
    <t>91371724MA3RKH1GX2</t>
  </si>
  <si>
    <t>市政公用工程施工总承包叁级D337235951</t>
  </si>
  <si>
    <t>（鲁）JZ安许证字[2020]171208.01</t>
  </si>
  <si>
    <t>基安建设（北京）有限公司</t>
  </si>
  <si>
    <t xml:space="preserve">北京市门头沟区清水镇艾峪村AYC010号 </t>
  </si>
  <si>
    <t>王新明</t>
  </si>
  <si>
    <t>91110109MA01NX29XM</t>
  </si>
  <si>
    <t>劳务分包不分等级，D311517230</t>
  </si>
  <si>
    <t>（京）JZ安许证字〔2020〕024463</t>
  </si>
  <si>
    <t>江苏福象工程建设集团有限公司</t>
  </si>
  <si>
    <t>盐城市盐都区新区刘朋村永宁国际汽车城1幢3061室</t>
  </si>
  <si>
    <t>吴金梅</t>
  </si>
  <si>
    <t>9132090306184424X6</t>
  </si>
  <si>
    <t>市政公用工程施工总承包三级|城市及道路照明工程专业承包三级|钢结构工程专业承包三级|建筑工程施工总承包三级|建筑机电安装工程专业承包三级D332178061</t>
  </si>
  <si>
    <t>（苏）JZ安许证字[2014]090066</t>
  </si>
  <si>
    <t xml:space="preserve">大连致信建筑劳务有限公司 </t>
  </si>
  <si>
    <t>辽宁省大连庄河市太平岭乡太平岭 村太平大街168号</t>
  </si>
  <si>
    <t>张娟</t>
  </si>
  <si>
    <t>91210283582016191H</t>
  </si>
  <si>
    <t>施工劳务不分等级、模板脚手架专业承包不分等级‘D321052558</t>
  </si>
  <si>
    <t>（辽）JZ安许证字〔2012〕006850-1/2</t>
  </si>
  <si>
    <t>山东金来建设集团有限公司</t>
  </si>
  <si>
    <t>山东省济南市莱芜区茶业口镇北腰关村</t>
  </si>
  <si>
    <t xml:space="preserve">韩璐山 </t>
  </si>
  <si>
    <t>10600</t>
  </si>
  <si>
    <t>91371200169539327Q</t>
  </si>
  <si>
    <t>建筑业城市及道路照明工程专业承包三级 、建筑业电力工程施工总承包三级
建筑业河湖整治工程专业承包三级 、建筑业机电工程施工总承包三级
建筑业建筑机电安装工程专业承包三级 、建筑业桥梁工程专业承包三级
建筑业施工劳务不分等级 、建筑业输变电工程专业承包三级
D337009295</t>
  </si>
  <si>
    <t>(鲁)JZ安许证字[2017]120183</t>
  </si>
  <si>
    <t>东省菏泽市巨野县经济开发区巨鄄路三贤庙村西路南</t>
  </si>
  <si>
    <t>建筑工程施工总承包三级；市政公用工程施工总承包三级;桥梁工程专业承包三级;
建筑业施工劳务不分等级;
D337157452</t>
  </si>
  <si>
    <t>(鲁)JZ安许证字[2019]170755</t>
  </si>
  <si>
    <t>施工劳务不分等级，D334200039</t>
  </si>
  <si>
    <t>（鲁）JZ安许证字〔2019〕090812</t>
  </si>
  <si>
    <t>山东金吉路桥工程有限公司</t>
  </si>
  <si>
    <t>山东省潍坊市奎文区胜利东街4888号泰华领域1号楼940</t>
  </si>
  <si>
    <t>金卫星</t>
  </si>
  <si>
    <t xml:space="preserve">91370705MA3NHNFX4H </t>
  </si>
  <si>
    <t>施工劳务不分等级，D337189272</t>
  </si>
  <si>
    <t>（鲁）JZ安许证字〔2019〕071265-01</t>
  </si>
  <si>
    <t>菏泽英建路桥工程有限公司</t>
  </si>
  <si>
    <t>山东省菏泽市牡丹区中华路与青年路交叉口桑盾商务中心</t>
  </si>
  <si>
    <t xml:space="preserve">油金彪 </t>
  </si>
  <si>
    <t xml:space="preserve">91371702694448685E </t>
  </si>
  <si>
    <t>(鲁)JZ安许证字(2016)170457</t>
  </si>
  <si>
    <t>江苏天健源建设工程有限公司</t>
  </si>
  <si>
    <t>江苏盐城市盐都区潘黄街道兆泉居委会一层</t>
  </si>
  <si>
    <t>李蓉</t>
  </si>
  <si>
    <t>4500</t>
  </si>
  <si>
    <t>91320903MA1NT22G75</t>
  </si>
  <si>
    <t>市政公用工程施工总承包二级D232114634</t>
  </si>
  <si>
    <t>(苏)JZ安证许字(2017)901450</t>
  </si>
  <si>
    <t>江苏宇丰建设投资有限公司</t>
  </si>
  <si>
    <t>江苏省泰兴市宣堡镇三堡村大张堡二组</t>
  </si>
  <si>
    <t>史金凤</t>
  </si>
  <si>
    <t>91321283675487953U</t>
  </si>
  <si>
    <t>市政公用工程施工总承包三级D332101157</t>
  </si>
  <si>
    <t>(苏)JZ安许证字[2011]601029</t>
  </si>
  <si>
    <t>江苏安厦建设有限公司</t>
  </si>
  <si>
    <t>江苏省徐州市新沂市北沟神山</t>
  </si>
  <si>
    <t>田翠莲</t>
  </si>
  <si>
    <t>10060</t>
  </si>
  <si>
    <t>91320381703601558W</t>
  </si>
  <si>
    <t>钢结构工程专业承包贰级;D232029443</t>
  </si>
  <si>
    <t>（苏）JZ安许证字[2005]030158</t>
  </si>
  <si>
    <t>湖南省至信建筑工程有限公司</t>
  </si>
  <si>
    <t>湖南省娄底市娄星区乐坪西街长井小区0005幢29室</t>
  </si>
  <si>
    <t>王红卫</t>
  </si>
  <si>
    <t>91431300MA4LTT297M</t>
  </si>
  <si>
    <t>D343070068</t>
  </si>
  <si>
    <t>（湘）JZ安许证字[2018]000200</t>
  </si>
  <si>
    <t>施工劳务不分等级；D337246109</t>
  </si>
  <si>
    <t>（鲁）JZ安许证字（2020）110206</t>
  </si>
  <si>
    <t>临沂四平建筑工程有限公司</t>
  </si>
  <si>
    <t>山东省临沂市费县新庄镇驻地</t>
  </si>
  <si>
    <t>刘彬</t>
  </si>
  <si>
    <t>91371325MA3BX5J66D</t>
  </si>
  <si>
    <t>施工劳务C1004037132503</t>
  </si>
  <si>
    <t>（鲁）JZ安许证字〔2020〕141145</t>
  </si>
  <si>
    <t>山东正祥建筑工程有限公司</t>
  </si>
  <si>
    <t>山东省临沂市兰陵县会宝路与育才路交汇处向西200米路南</t>
  </si>
  <si>
    <t>张保正</t>
  </si>
  <si>
    <t>91371324733705606C</t>
  </si>
  <si>
    <t>建筑工程施工总承包叁级、市政公用工程施工总承包叁级'D337141376</t>
  </si>
  <si>
    <t>（鲁）JZ安许证字〔2017〕140200-01</t>
  </si>
  <si>
    <t>济南金诺达建筑工程有限公司</t>
  </si>
  <si>
    <t>山东省济南市历城区北园大街47-1号109室</t>
  </si>
  <si>
    <t>苗清学</t>
  </si>
  <si>
    <t>91370103306849015H</t>
  </si>
  <si>
    <t>地基基础工程专业承包叁级、施工劳务不分等级D337232165</t>
  </si>
  <si>
    <t>（鲁）JZ安许证字【2020】013287</t>
  </si>
  <si>
    <t>青岛恒威建设工程有限公司</t>
  </si>
  <si>
    <t>青岛市四方区四流南路9号7号楼1单元102户</t>
  </si>
  <si>
    <t>张艳</t>
  </si>
  <si>
    <t>2555</t>
  </si>
  <si>
    <t>91370203797500351X</t>
  </si>
  <si>
    <t>模板脚手架专业承包不分等级，D337128486</t>
  </si>
  <si>
    <t>（鲁）JZ安许证字〔2013〕021288 -02</t>
  </si>
  <si>
    <t>万旭宏业集团有限公司</t>
  </si>
  <si>
    <t>山东省济南市高新区正丰路554号6号科研楼405室</t>
  </si>
  <si>
    <t>刘冰</t>
  </si>
  <si>
    <t>91370100792624582Y</t>
  </si>
  <si>
    <t>D351853337</t>
  </si>
  <si>
    <t>(鲁)JZ安许证字[2010]010932</t>
  </si>
  <si>
    <t>宁津县汇鑫建筑安装有限责任公司</t>
  </si>
  <si>
    <t>山东省德州市宁津县宁城街道办事处帽杨村</t>
  </si>
  <si>
    <t>宋秀田</t>
  </si>
  <si>
    <t>913714220906682572</t>
  </si>
  <si>
    <t>建筑工程施工总承包叁级，D337077677</t>
  </si>
  <si>
    <t>（鲁）JZ安许证字{2018}130563-01</t>
  </si>
  <si>
    <t>微山县泺印建筑劳务有限公司</t>
  </si>
  <si>
    <t>微山县微山岛乡小官村幸福北街永兴巷7号</t>
  </si>
  <si>
    <t>姚静</t>
  </si>
  <si>
    <t>91370826673190400P</t>
  </si>
  <si>
    <t>模板脚手架专业承包不分等级D337123784</t>
  </si>
  <si>
    <t>(鲁)JZ安许证字[2017]080859</t>
  </si>
  <si>
    <t>乐山市树荣建设工程有限公司</t>
  </si>
  <si>
    <t xml:space="preserve">乐山市市中区鹤翔路428号4幢7楼9号 </t>
  </si>
  <si>
    <t>夏树荣</t>
  </si>
  <si>
    <t>91511100309473308L</t>
  </si>
  <si>
    <t>公路工程施工总承包叁级D351617063</t>
  </si>
  <si>
    <t>（川）JZ安许证书【2019】000273</t>
  </si>
  <si>
    <t>榆林宇恒建筑设计股份有限公司</t>
  </si>
  <si>
    <t>陕西省榆林市子洲县开元路开元市场6号楼六层</t>
  </si>
  <si>
    <t>张虎</t>
  </si>
  <si>
    <t>91610800338740292Y</t>
  </si>
  <si>
    <t>建筑工程施工总承包三级、公路工程施工总承包三级D361061758</t>
  </si>
  <si>
    <t>（陕）JZ安许证字〔2017〕080021</t>
  </si>
  <si>
    <t>四川弘凯建设工程有限公司庄河分公司</t>
  </si>
  <si>
    <t>辽宁省大连市庄河市石城乡三胜村西沟屯52号三胜村民委员会107室</t>
  </si>
  <si>
    <t>宋维新</t>
  </si>
  <si>
    <t>91210283MA109A6K79</t>
  </si>
  <si>
    <t>公路安全设施专业承包贰级D251655340</t>
  </si>
  <si>
    <t>(川）JZ安许证字（2017）007700</t>
  </si>
  <si>
    <t>山东胜浩建设工程有限公司</t>
  </si>
  <si>
    <t>山东省东营市东营区南一路236号清风港大厦1幢10层1001室</t>
  </si>
  <si>
    <t>于晖</t>
  </si>
  <si>
    <t>913705005640795000</t>
  </si>
  <si>
    <t>D337070501，建筑工程施工总承包叁级、市政公用工程总承包叁级、钢结构工程专业承包叁级、环保工程专业承包叁级、施工劳务不分等级</t>
  </si>
  <si>
    <t>（鲁）JZ安许证字〔2014〕050348</t>
  </si>
  <si>
    <t>山东省淄博市淄川区将军路街道办事处山水缘社区山川路1号</t>
  </si>
  <si>
    <t>D337274439，公路叁级/D137127544，市政壹级</t>
  </si>
  <si>
    <t>（鲁）JZ安许证字〔2019〕030817-01</t>
  </si>
  <si>
    <t>沂南县天宇建设工程有限公司</t>
  </si>
  <si>
    <t>蒲汪镇大王庄村</t>
  </si>
  <si>
    <t>杜友全</t>
  </si>
  <si>
    <t>91371321771022785F</t>
  </si>
  <si>
    <t>公路工程施工总承包三级；建筑工程施工总承包三级D337054359</t>
  </si>
  <si>
    <t>（鲁）JZ安许证字〔2019〕181021</t>
  </si>
  <si>
    <t>福建汇盛建筑劳务有限公司</t>
  </si>
  <si>
    <t>福建省三明市梅列区碧湖新村9幢203室</t>
  </si>
  <si>
    <t>李盛銮</t>
  </si>
  <si>
    <t>91350400315311583Q</t>
  </si>
  <si>
    <t>模板脚手架专业承包不分等级；编号：D335057291</t>
  </si>
  <si>
    <t>(闽）JZ安许证字[2015]SM0008-1</t>
  </si>
  <si>
    <t>市政公用工程施工总承包三级、公路工程施工总承包三级，DW361132321</t>
  </si>
  <si>
    <t>费县路瑶建筑劳务有限公司</t>
  </si>
  <si>
    <t>山东省临沂市费县沂蒙路北段西侧(红盾嘉园斜对过</t>
  </si>
  <si>
    <t>刁志传</t>
  </si>
  <si>
    <t>91371325583059417Q</t>
  </si>
  <si>
    <t>模板脚手架专业承包不分等级，D337130434</t>
  </si>
  <si>
    <t>(鲁)JZ安许证字〔2016〕140693</t>
  </si>
  <si>
    <t>山东丰志建筑工程有限公司</t>
  </si>
  <si>
    <t>山东省济南市高新区新泺大街786号南楼206-01房间</t>
  </si>
  <si>
    <t>张跃宏</t>
  </si>
  <si>
    <t>91370112307221414K</t>
  </si>
  <si>
    <t>建筑工程施工总承包三级D337173864</t>
  </si>
  <si>
    <t>(鲁)JZ安许证字[2018]012269-01</t>
  </si>
  <si>
    <t>四川瑞联建筑工程有限公司</t>
  </si>
  <si>
    <t>成都市高新区盛邦街899号5栋11楼1103号</t>
  </si>
  <si>
    <t>岳耀全</t>
  </si>
  <si>
    <t>91510400MA62GUBD5M</t>
  </si>
  <si>
    <t>市政公用工程总承包三级、环保工程专业承包三级D351853337</t>
  </si>
  <si>
    <t>鲁发改政务(2020)58号</t>
  </si>
  <si>
    <t>沂南县广安市政园林工程有限公司</t>
  </si>
  <si>
    <t>山东省临沂市沂南县县城历山路北首</t>
  </si>
  <si>
    <t>范如冰</t>
  </si>
  <si>
    <t xml:space="preserve">9137132174452259XQ </t>
  </si>
  <si>
    <t>D237082116市政公用工程施工总承包二级</t>
  </si>
  <si>
    <t>（鲁）JZ安许证字〔2020〕141130</t>
  </si>
  <si>
    <t>山东全成路桥工程有限公司</t>
  </si>
  <si>
    <t>山东省济南市莱芜区口镇西街村</t>
  </si>
  <si>
    <t>韩传亮</t>
  </si>
  <si>
    <t xml:space="preserve">91371200761868461A  </t>
  </si>
  <si>
    <t>公路工程施工总承包贰级D237078874</t>
  </si>
  <si>
    <t>(鲁)JZ安许证字[2005]120030</t>
  </si>
  <si>
    <t>山东英益建筑工程有限公司</t>
  </si>
  <si>
    <t>山东省菏泽市单县东关南家后119号</t>
  </si>
  <si>
    <t>田军</t>
  </si>
  <si>
    <t>91371722MA3C4P1XX8</t>
  </si>
  <si>
    <t>市政公用工程施工总承包三级D337157170</t>
  </si>
  <si>
    <t>(鲁)JZ安许证字[2017]17.0104</t>
  </si>
  <si>
    <t>山东拓泓建设工程有限公司</t>
  </si>
  <si>
    <t xml:space="preserve">山东省济南市槐荫区经十路27616号蔚蓝香缇苑6号楼2单元1402室
</t>
  </si>
  <si>
    <t>吕亚萍</t>
  </si>
  <si>
    <t>91370104MA3Q0CJA1H</t>
  </si>
  <si>
    <t>施工劳务不分等级；D337208463</t>
  </si>
  <si>
    <t>（鲁）JZ安许证字（2020）013043</t>
  </si>
  <si>
    <t xml:space="preserve">天津市东丽区荣成路2号增207-B号 </t>
  </si>
  <si>
    <t>建筑工程施工总承包叁级 水利水电工程施工总成包叁级 市政公用工程施工总承包叁级
D337160989</t>
  </si>
  <si>
    <t>(津）JZ安许证字【2018】ZB0006849</t>
  </si>
  <si>
    <t xml:space="preserve">四川发现建设工程有限公司 </t>
  </si>
  <si>
    <t>成都市青羊区新华大道文武路42号13层I号</t>
  </si>
  <si>
    <t>史荣荣</t>
  </si>
  <si>
    <t>91510105MA6BX03238</t>
  </si>
  <si>
    <t>建筑工程施工总承包叁级、公路工程施工总承包叁级、水利水电工程施工总承包叁级、市政公用工程施工总承包叁级、钢结构工程专业承包叁级、公路路面工程专业承包叁级、环保工程专业承包叁级'D351821517</t>
  </si>
  <si>
    <t>（川）JZ安许证字〔2019〕004376</t>
  </si>
  <si>
    <t>山东森信建筑工程有限公司</t>
  </si>
  <si>
    <t>济南市市中区阳光新路69号泉景鸿园商务大厦第9层</t>
  </si>
  <si>
    <t>郭福康</t>
  </si>
  <si>
    <t>9137010075635794XT</t>
  </si>
  <si>
    <t>建筑工程施工总承包贰级、防水防腐保温工程专业承包贰级、建筑装修装饰工程专业承包贰级D237022936</t>
  </si>
  <si>
    <t>（鲁）JZ安许证字〔2005〕010075-01</t>
  </si>
  <si>
    <t>山东宏盛建筑劳务有限公司</t>
  </si>
  <si>
    <t>山东省枣庄市市中区龙山路街道办事处青檀北路133号</t>
  </si>
  <si>
    <t>马俊</t>
  </si>
  <si>
    <t>913704000604247000</t>
  </si>
  <si>
    <t>模板脚手架专业承包不分等级D337112914</t>
  </si>
  <si>
    <t>(鲁)JZ安许证字[2015]040406</t>
  </si>
  <si>
    <t>济南市市中区建筑安装工程公司</t>
  </si>
  <si>
    <t>济南市市中区济微路75号</t>
  </si>
  <si>
    <t>程加兴</t>
  </si>
  <si>
    <t>91370103163283527C</t>
  </si>
  <si>
    <t>D237109433建筑工程施工总承包贰级</t>
  </si>
  <si>
    <t>（鲁）JZ安许证字〔2016〕011727-01</t>
  </si>
  <si>
    <t>山东省巨野国光建筑劳务有限公司</t>
  </si>
  <si>
    <t>山东省菏泽市巨野县前进路东青年路北</t>
  </si>
  <si>
    <t>翟宪刚</t>
  </si>
  <si>
    <t>1858</t>
  </si>
  <si>
    <t>913717244930126902</t>
  </si>
  <si>
    <t>砌筑劳务作业分包贰级;C2024037292603</t>
  </si>
  <si>
    <t>（鲁）JZ安许证字[2015]170375</t>
  </si>
  <si>
    <t>山东运华建设集团有限公司</t>
  </si>
  <si>
    <t>巨野县经济技术开发区十二里庙村</t>
  </si>
  <si>
    <t>李兆阳</t>
  </si>
  <si>
    <t>913717245804489350</t>
  </si>
  <si>
    <t>钢结构工程专业承包三级,地基基础工程专业承包三级,机电工程施工总承包三级,桥梁工程专业承包三级D337058719</t>
  </si>
  <si>
    <t>（鲁）JZ安许证字〔2018〕170714</t>
  </si>
  <si>
    <t>江苏海基凯德建设工程有限公司</t>
  </si>
  <si>
    <t>镇江市京口区小米山路274号4楼402室</t>
  </si>
  <si>
    <t>张庆海</t>
  </si>
  <si>
    <t>91321102MA1YMK2H6G</t>
  </si>
  <si>
    <t>模板脚手架专业承包不分等级D332255760</t>
  </si>
  <si>
    <t>(苏)JZ安许证字[2019]003234</t>
  </si>
  <si>
    <t>云南广毅建设工程有限公司</t>
  </si>
  <si>
    <t>云南省昆明市盘龙区青云办事处东三环西侧金色交响家园一独立商铺1层商铺43室</t>
  </si>
  <si>
    <t>王战平</t>
  </si>
  <si>
    <t>91530103093037354K</t>
  </si>
  <si>
    <t>市政公用工程施工总承包三级、 公路工程施工总承包三级、地基基础工程专业承包三级、隧道工程专业承包三级 D353041185</t>
  </si>
  <si>
    <t>（云）JZ安许证字[2018]000523</t>
  </si>
  <si>
    <t>齐河路建公路工程有限公司</t>
  </si>
  <si>
    <t>山东省德州市齐河县齐鲁大街177号</t>
  </si>
  <si>
    <t>杨同保</t>
  </si>
  <si>
    <t>91371425326147889X</t>
  </si>
  <si>
    <t>D337176860，模板脚手架专业承包不分等级</t>
  </si>
  <si>
    <t>（鲁）JZ安许证字〔2019〕130806</t>
  </si>
  <si>
    <t>660</t>
  </si>
  <si>
    <t>D337088463，模板脚手架专业承包不分等级</t>
  </si>
  <si>
    <t>（鲁）JZ安许证字〔2016〕011256</t>
  </si>
  <si>
    <t>莱芜方圆建设集团有限公司</t>
  </si>
  <si>
    <t>济南市莱芜区高庄街道办事处驻地</t>
  </si>
  <si>
    <t>任启山</t>
  </si>
  <si>
    <t>5016</t>
  </si>
  <si>
    <t>913712007061968506</t>
  </si>
  <si>
    <t>D137014971，建筑工程施工总承包壹级/D237003690，钢结构工程专业承包贰级、防水防水保温工程专业承包贰级、建筑装修装饰工程专业承包贰级/D337009157，建筑机电安装工程专业承包叁级、市政公用工程施工总承包叁级</t>
  </si>
  <si>
    <t>（鲁）JZ安许证字〔2005〕120004</t>
  </si>
  <si>
    <t>8400</t>
  </si>
  <si>
    <t>D115022095，公路工程施工总承包壹级、电力工程施工总承包壹级、矿山工程施工总承包壹级、石油化工工程施工总承包壹级、市政公用工程施工总承包壹级、机电工程施工总承包壹级、钢结构工程专业承包壹级</t>
  </si>
  <si>
    <t>（蒙）JZ安许证字〔2009〕000028</t>
  </si>
  <si>
    <t>山东中顺合盈建筑智能工程有限公司</t>
  </si>
  <si>
    <t>山东省烟台市芝罘区兴园路16号九七大厦2001室</t>
  </si>
  <si>
    <t>张瑜</t>
  </si>
  <si>
    <t>91370602MA3TMDMF76</t>
  </si>
  <si>
    <t>鲁JZ安许证字【2020】0617438</t>
  </si>
  <si>
    <t>建筑工程施工总承包三级D337084449</t>
  </si>
  <si>
    <t>(鲁)JZS安许证字[2014]050360-01</t>
  </si>
  <si>
    <t>山东易航路桥工程有限公司</t>
  </si>
  <si>
    <t>济南市莱芜区张家洼街道办事处雪湖大街33号福莱家园19幢东2单元201</t>
  </si>
  <si>
    <t>翟翊帆</t>
  </si>
  <si>
    <t>施工劳务不分等级，D337264679</t>
  </si>
  <si>
    <t>（鲁）JZ安许证字[2021]015048-02</t>
  </si>
  <si>
    <t>福建省宏达兴建筑劳务有限公司</t>
  </si>
  <si>
    <t>福建省泉州市惠安县螺城镇新晖路2号1幢504室</t>
  </si>
  <si>
    <t>杨宏斌</t>
  </si>
  <si>
    <t>91350521315684881R</t>
  </si>
  <si>
    <t>施工劳务不分等级，D335077563</t>
  </si>
  <si>
    <t>(闽)JZ安许证字(2020)HA023</t>
  </si>
  <si>
    <t>宜宾耀隆建筑工程有限公司</t>
  </si>
  <si>
    <t>四川省宜宾市翠屏区天柏组团科贸路西侧C4-2-06地块翠柏商贸城1幢2单元12层8号</t>
  </si>
  <si>
    <t>魏国东</t>
  </si>
  <si>
    <t>91
511502MA6AJJLB6B</t>
  </si>
  <si>
    <t>施工劳务不分等级，D351092593</t>
  </si>
  <si>
    <t>(川）JZ安许证字〔2020〕006218</t>
  </si>
  <si>
    <t>日照华德建筑工程有限公司</t>
  </si>
  <si>
    <t>山东省日照市东港区天津路中学沿街B座5号</t>
  </si>
  <si>
    <t>申华</t>
  </si>
  <si>
    <t>91371102586078234C</t>
  </si>
  <si>
    <t>建筑业施工劳务不分等级D337104010</t>
  </si>
  <si>
    <t>(鲁)JZ安许证字[2017]110616</t>
  </si>
  <si>
    <t>青岛开创市政工程有限公司</t>
  </si>
  <si>
    <t>青岛胶州市澳门路333号海湾天泰金融广场小区7号楼办公单元12层120</t>
  </si>
  <si>
    <t>高军</t>
  </si>
  <si>
    <t>91370281057282969M</t>
  </si>
  <si>
    <t>D337112826</t>
  </si>
  <si>
    <t>（鲁）JZ安许证字[2014]02-0154</t>
  </si>
  <si>
    <t>青岛瀚林峰建设工程有限公司</t>
  </si>
  <si>
    <t xml:space="preserve">青岛胶州市云溪景光商城、温州路东侧
</t>
  </si>
  <si>
    <t>陈伟</t>
  </si>
  <si>
    <t>913702813259865172</t>
  </si>
  <si>
    <t>市政公用工程施工总承包叁级；D337187374</t>
  </si>
  <si>
    <t>（鲁）JZ安许证字（2019）022197</t>
  </si>
  <si>
    <t>山东省济南市历城区洪家楼南路46号201室</t>
  </si>
  <si>
    <t xml:space="preserve">机电工程施工总承包叁级；钢结构工程专业承包叁级；建筑机电安装工程专业承包叁级；古建筑工程专业承包叁级；城市及道路照明工程专业承包叁级；D237041134 </t>
  </si>
  <si>
    <t>(鲁)JZ安许证字〔2013〕170011-02</t>
  </si>
  <si>
    <t>山东省建设建工集团劳务管理有限公司</t>
  </si>
  <si>
    <t>济南市历下区济王路164号(西门)</t>
  </si>
  <si>
    <t>刘红伟</t>
  </si>
  <si>
    <t>91370102723267323F</t>
  </si>
  <si>
    <t>模板脚手架专业承包不分等级/D337056101</t>
  </si>
  <si>
    <t>(鲁)JZ安许证字(2018)010093/02</t>
  </si>
  <si>
    <t>濮阳市环宇市政建设有限公司</t>
  </si>
  <si>
    <t>濮阳市京开路南段路西</t>
  </si>
  <si>
    <t>石震磊</t>
  </si>
  <si>
    <t>91410900786226115C</t>
  </si>
  <si>
    <t>建筑业企业资质：建筑工程施工总承包三级：公路工程施工总承包三级：钢结构工程专业承包三级：环保工程专业承包三级：公路路面工程专业承包三级：公路路基工程专业承包三级：公路交通工程（公路安全设施）专业承包二级</t>
  </si>
  <si>
    <t>豫[2021]080773</t>
  </si>
  <si>
    <t>1088</t>
  </si>
  <si>
    <t>D337078485劳务不分等级</t>
  </si>
  <si>
    <t>（鲁）JZ安许证（2020）171446-01</t>
  </si>
  <si>
    <t>新沂市新鑫建筑工程有限公司</t>
  </si>
  <si>
    <t>新沂市高流镇工业集中区A区202室</t>
  </si>
  <si>
    <t>乔联盟</t>
  </si>
  <si>
    <t>913203816865876508</t>
  </si>
  <si>
    <t>D37155142，市政公用工程施工总承包叁级、公路工程施工总承包叁级</t>
  </si>
  <si>
    <t>（苏）JZ安许证字〔2009〕035003</t>
  </si>
  <si>
    <t>济宁市鑫桥建筑劳务有限公司</t>
  </si>
  <si>
    <t>山东省济宁市任城区李营街道曹东综合商务楼5108室</t>
  </si>
  <si>
    <t>91370800MA3UM8J88W</t>
  </si>
  <si>
    <t>施工劳务不分等级,D337305976</t>
  </si>
  <si>
    <t>（鲁）JZ安许证字（2022）08 3516-01</t>
  </si>
  <si>
    <t>威海市广卓建筑工程有限公司</t>
  </si>
  <si>
    <t>荣成市崂山街道荣达路南农贸市场7号楼</t>
  </si>
  <si>
    <t>王海滨</t>
  </si>
  <si>
    <t>91371082MA3DLDEL5D</t>
  </si>
  <si>
    <t>D337161728，建筑工程施工总承包叁级、市政公用工程施工总承包叁级、钢结构工程专业承包叁级、施工劳务不分等级</t>
  </si>
  <si>
    <t>（鲁）JZ安许证字〔2018〕100732</t>
  </si>
  <si>
    <t>重庆市聚德力建设工程有限公司</t>
  </si>
  <si>
    <t>重庆市江津区珞璜镇华西路27号</t>
  </si>
  <si>
    <t>汪湘东</t>
  </si>
  <si>
    <t>91500116MA60G0E63K</t>
  </si>
  <si>
    <t>施工劳务不分等级D350155805</t>
  </si>
  <si>
    <t>渝JZ安许证字(2019)012951</t>
  </si>
  <si>
    <t>建筑业地基基础工程专业承包三级D337272233</t>
  </si>
  <si>
    <t>（鲁）JZ安许证字〔2021〕015025</t>
  </si>
  <si>
    <t>模板脚手架专业承包    施工劳务不分等级
D335029621</t>
  </si>
  <si>
    <t>（闽）JZ安许证字【2018】XM0016</t>
  </si>
  <si>
    <t>石油化工工程施工总承包壹级；市政公用工程施工总承包壹级；机电工程施工总承包壹级D137056745</t>
  </si>
  <si>
    <t>山东省济南市历城区唐冶街道东8区企业公园1号楼1023</t>
  </si>
  <si>
    <t>建筑工程施工总承包叁级 水利水电工程施工总成包叁级 市政公用工程施工总承包叁级
D337160991</t>
  </si>
  <si>
    <t>(鲁）JZ安许证字【2018】012181</t>
  </si>
  <si>
    <t>山东隆翼建设集团有限公司</t>
  </si>
  <si>
    <t>山东省济南市槐荫区经十路28988号乐梦中心3号楼1412室</t>
  </si>
  <si>
    <t>察可庆</t>
  </si>
  <si>
    <t>12500</t>
  </si>
  <si>
    <t>91370104MA3MOHGBOG</t>
  </si>
  <si>
    <t>建筑工程施工总承包叁级、市政公用工程施工总承包三级、施工劳务不分等级D337190236</t>
  </si>
  <si>
    <t>(鲁）JZ安许证字【2019】012421</t>
  </si>
  <si>
    <t>山东省菏泽市郓城县郓州街道金河路与廪丘路交叉口西200米路北</t>
  </si>
  <si>
    <t>李尊杰</t>
  </si>
  <si>
    <t>施工劳务不分等级，D337199726</t>
  </si>
  <si>
    <t>沂水县黄山农村信用合作社</t>
  </si>
  <si>
    <t>913713237424163552</t>
  </si>
  <si>
    <t>建筑工程施工总承包贰级、公路工程施工总承包叁级，D237073308</t>
  </si>
  <si>
    <t>（鲁）JZ安许证字〔2011〕140452-01</t>
  </si>
  <si>
    <t>山东驿嘉集团有限公司</t>
  </si>
  <si>
    <t>汶上县康驿镇驻地</t>
  </si>
  <si>
    <t>郑钦祥</t>
  </si>
  <si>
    <t>91370830672212217Q</t>
  </si>
  <si>
    <t>建筑业市政公用工程施工总承包三级 D137043439</t>
  </si>
  <si>
    <t>(鲁)JZ安许证字(2009)080481</t>
  </si>
  <si>
    <t>临沂市海行建筑劳务分包有限公司</t>
  </si>
  <si>
    <t>山东省临沂市罗庄区吴白庄小区13号楼2单元301室</t>
  </si>
  <si>
    <t>王海行</t>
  </si>
  <si>
    <t>施工劳务不分等级D337242505</t>
  </si>
  <si>
    <t>（鲁）JZ安许证字〔2018〕140879-02</t>
  </si>
  <si>
    <t xml:space="preserve">济宁恒瑞路桥工程有限公司  </t>
  </si>
  <si>
    <t>济宁市火炬路丹桂苑小区1
楼东二单元五层西户</t>
  </si>
  <si>
    <t>张磊</t>
  </si>
  <si>
    <t>91370811060443698B</t>
  </si>
  <si>
    <t>市政公用工程施工总承包叁级D337166622</t>
  </si>
  <si>
    <t>(鲁)JZ安许证字〔2018〕08097901</t>
  </si>
  <si>
    <t>飞凡建设集团有限公司</t>
  </si>
  <si>
    <t>山东省济南市市中区段店南路腊山路13号济南腊山高新技术创业服务中心102室</t>
  </si>
  <si>
    <t>刘同京</t>
  </si>
  <si>
    <t>91370103677273879L</t>
  </si>
  <si>
    <t xml:space="preserve">建筑装修装饰工程专业承包壹级；建筑工程施工总承包贰级；消防设施工程专业承包贰级；防水防腐保温工程专业承包贰级；建筑幕墙工程专业承包贰级；特种工程（结构补强）专业承包不分等级D337094855 </t>
  </si>
  <si>
    <t>(鲁)JZ安许证字〔2017〕011905-02</t>
  </si>
  <si>
    <t>山东省济南市海信九麓府云创中心一期2号楼1320</t>
  </si>
  <si>
    <t>91370105780640569Y</t>
  </si>
  <si>
    <t>施工劳务不分等级，D337190244/模板脚手架专业承包不分等级、防水防腐保温专业承包贰级,D237190247</t>
  </si>
  <si>
    <t>(鲁）JZ安许证字〔2018〕010849</t>
  </si>
  <si>
    <t>中铁成建设有限公司</t>
  </si>
  <si>
    <t>四川省遂宁市遂宁高新区物流港玫瑰大道电子厂房1栋4楼425</t>
  </si>
  <si>
    <t>徐浩南</t>
  </si>
  <si>
    <t>91510000052184104F</t>
  </si>
  <si>
    <t>公路工程总承包二级
D251797463</t>
  </si>
  <si>
    <t>(川)JZ安许证字[2018]006582</t>
  </si>
  <si>
    <t>黑龙江润利建设工程有限公司</t>
  </si>
  <si>
    <t>黑龙江省佳木斯市向阳区光复路701号</t>
  </si>
  <si>
    <t>魏立勇</t>
  </si>
  <si>
    <t>91230800606547510U</t>
  </si>
  <si>
    <t>公路工程施工总承包二级D223003931
D323005940</t>
  </si>
  <si>
    <t>(黑)JZ安许证字[2006]001898-01</t>
  </si>
  <si>
    <t>深圳建中路桥工程有限公司</t>
  </si>
  <si>
    <t>深圳市龙华区民治街道创业花园188栋12楼
06-07室</t>
  </si>
  <si>
    <t>郑利明</t>
  </si>
  <si>
    <t>91440300MA5DB1PK3X</t>
  </si>
  <si>
    <t>D344151332
建筑工程施工总承包三级
建筑装修装饰工程专业承包二级
钢结构工程专业承包三级
公路路面工程专业承包三级
公路工程施工总承包三级
公路路基工程专业承包三级
地基基础工程专业承包三级
机电工程施工总承包三级
城市及道路照明工程专业承包三级
环保工程专业承包三级
桥梁工程专业承包三级
古建筑工程专业承包三级
隧道工程专业承包三级
公路交通工程(限公路安全设施分项)专业承包二级
公路交通工程(限公路机电工程分项)专业承包二级</t>
  </si>
  <si>
    <t>(粤)JZ安许证字[2020]022623延</t>
  </si>
  <si>
    <t>江苏久诚建设集团有限公司</t>
  </si>
  <si>
    <t>丰县华山镇套楼复兴街西侧</t>
  </si>
  <si>
    <t>代文动</t>
  </si>
  <si>
    <t>6600</t>
  </si>
  <si>
    <t>9132032156534066XR</t>
  </si>
  <si>
    <t>建筑工程施工总承包二级、D232027393</t>
  </si>
  <si>
    <t>（苏）JZ安许证字[2011]031001</t>
  </si>
  <si>
    <t>湖北众源建设工程有限公司</t>
  </si>
  <si>
    <t>当阳市王店镇木店村九组56号</t>
  </si>
  <si>
    <t>张冬伟</t>
  </si>
  <si>
    <t>2100</t>
  </si>
  <si>
    <t>91420582795946309Q</t>
  </si>
  <si>
    <t>D342132260</t>
  </si>
  <si>
    <t>（鄂）JZ安许证字〔2018〕024140-1/2</t>
  </si>
  <si>
    <t>山东旭禾市政建设有限公司</t>
  </si>
  <si>
    <t>山东省济南市天桥区西苑翠景园48-5号</t>
  </si>
  <si>
    <t>刘旭霞</t>
  </si>
  <si>
    <t>市政公用工程施工总承包叁级、施工劳务不分等级，　D337142836</t>
  </si>
  <si>
    <t>(鲁)JZ安许证字（2017）011885-01</t>
  </si>
  <si>
    <t>建筑工程施工总承包叁级、公路工程施工总承包叁级、水利水电工程施工总承包叁级、市政公用工程施工总承包叁级、机电工程施工总承包叁级、地基基础工程专业承包叁级、桥梁工程专业承包叁级、道工程专业承包叁级、钢结构工程专业承包叁级、公路路面工程专业承包叁级、公路路基工程专业承包叁级、河湖整治工程专业承包叁级、环保工程专业承包叁级，D351748550</t>
  </si>
  <si>
    <t>菏泽市人民路菏泽数码大厦15009室</t>
  </si>
  <si>
    <t>市政公用工程施工总承包三级、建筑工程施工总承包三级D337168828</t>
  </si>
  <si>
    <t>(鲁)JZ安许证字(2019)170772-01</t>
  </si>
  <si>
    <t>东营市交通工程有限责任公司</t>
  </si>
  <si>
    <t>山东省东营市东营区黄河路                  170号</t>
  </si>
  <si>
    <t>王兆民</t>
  </si>
  <si>
    <t>3005</t>
  </si>
  <si>
    <t>91370500706162079M</t>
  </si>
  <si>
    <t xml:space="preserve">公路工程施工总承包叁级D337036015 </t>
  </si>
  <si>
    <t>(鲁)JZ安许证字〔2015〕180715-02</t>
  </si>
  <si>
    <t>湖北多喜成建筑有限公司</t>
  </si>
  <si>
    <t>武汉市江岸区尚德里13号3楼6室</t>
  </si>
  <si>
    <t>王志杰</t>
  </si>
  <si>
    <t>91420102303395820E</t>
  </si>
  <si>
    <t>D342048837,建筑工程施工总承包叁级、市政公用工程施工总承包叁级、钢结构工程专业承包叁级、建筑机电安装工程专业承包叁级、环保工程专业承包叁级</t>
  </si>
  <si>
    <t>（鄂）JZ安许证字〔2015〕012397</t>
  </si>
  <si>
    <t xml:space="preserve">四川省中宏超越建筑劳务有限责任公司 </t>
  </si>
  <si>
    <t>成都市成华区羊子山路68号4楼1单元13层4号</t>
  </si>
  <si>
    <t>邓如兵</t>
  </si>
  <si>
    <t>915101083320474893</t>
  </si>
  <si>
    <t>施工劳务不分等级D351443007</t>
  </si>
  <si>
    <t>(川)JZ安许证字〔2016〕OA0616</t>
  </si>
  <si>
    <t>京山龙福建设工程有限公司</t>
  </si>
  <si>
    <t>京山县新市镇京源大道1幢2单元501号（精米厂）</t>
  </si>
  <si>
    <t>陈均祥</t>
  </si>
  <si>
    <t>91420821MA490WMG0J</t>
  </si>
  <si>
    <t>D342148476,市政公用工程施工总承包叁级；
桥梁工程专业承包叁级；
施工劳务资质不分等级。</t>
  </si>
  <si>
    <t>（鄂）JZ安许证字[2018]025700</t>
  </si>
  <si>
    <t>山东名特建筑工程有限公司</t>
  </si>
  <si>
    <t>山东省德州市临邑县兴隆镇中学西邻</t>
  </si>
  <si>
    <t>许世胜</t>
  </si>
  <si>
    <t>91371424MA3DTNFK43</t>
  </si>
  <si>
    <t>D337158404
建筑业建筑工程施工总承包三级</t>
  </si>
  <si>
    <t>(鲁)JZ安许证字[2018]130670</t>
  </si>
  <si>
    <t>山东恒拓建筑工程股份有限公司</t>
  </si>
  <si>
    <t>济宁市汶上县康驿镇驻地</t>
  </si>
  <si>
    <t>郑培香</t>
  </si>
  <si>
    <t>91370830767793560K</t>
  </si>
  <si>
    <t>砌筑作业分包劳务分包一级D3371150924</t>
  </si>
  <si>
    <t>山东坤城市政工程有限公司</t>
  </si>
  <si>
    <t>山东省济南市市中区英雄山路129号祥泰广场5号楼507室</t>
  </si>
  <si>
    <t>闫峰</t>
  </si>
  <si>
    <t>91370103306936944R</t>
  </si>
  <si>
    <t>市政公用工程施工总承包三级，D337147038</t>
  </si>
  <si>
    <t>（鲁）JZ安许证字〔2020〕081577</t>
  </si>
  <si>
    <t>山东腾润建设工程有限公司</t>
  </si>
  <si>
    <t>山东省济南市历城区</t>
  </si>
  <si>
    <t>孟繁腾</t>
  </si>
  <si>
    <t>91370112582210429D</t>
  </si>
  <si>
    <t>市政公用工程施工总承包叁级；施工劳务不分等级，D337199508</t>
  </si>
  <si>
    <t>（鲁）JZ安许证字【2020】012953</t>
  </si>
  <si>
    <t>山东华厦建设有限公司</t>
  </si>
  <si>
    <t>山东省莱芜市莱城区苗山工业园</t>
  </si>
  <si>
    <t>吕夫军</t>
  </si>
  <si>
    <t>市政公用工程施工总承包叁级，D337009341</t>
  </si>
  <si>
    <t>（鲁）JZ安许证字【2005】120082-01</t>
  </si>
  <si>
    <t>四川宏远建筑工程有限公司</t>
  </si>
  <si>
    <t>成都市武侯区晋阳巷2号二区4栋1层3号</t>
  </si>
  <si>
    <t>赵琨</t>
  </si>
  <si>
    <t>91510000563282224C</t>
  </si>
  <si>
    <t xml:space="preserve">D251518331  公路工程施工总承包二级 </t>
  </si>
  <si>
    <t>(川)JZ安许证字(2011)001046</t>
  </si>
  <si>
    <t>山东华卓公路工程有限公司</t>
  </si>
  <si>
    <t>山东省东营市东营区府前大街金融港55号2幢1607室</t>
  </si>
  <si>
    <t>王国栋</t>
  </si>
  <si>
    <t>D337116534
施工劳务不分等级
公路路面工程专业承包二级
公路路基工程专业承包二级</t>
  </si>
  <si>
    <t>(鲁)JZ安许证字[2017]050484-02</t>
  </si>
  <si>
    <t>重庆祝桥建筑工程有限公司</t>
  </si>
  <si>
    <t xml:space="preserve">重庆市荣昌区昌州街道昌龙大道212号1幢18-3号 </t>
  </si>
  <si>
    <t>祝朝伟</t>
  </si>
  <si>
    <t>1988</t>
  </si>
  <si>
    <t>91500226MA5U6L396Q</t>
  </si>
  <si>
    <t>施工劳务不分等级；建筑工程施工总承包叁级；起重设备安装工程专业承包叁级；桥梁工程专业承包叁级D350090140</t>
  </si>
  <si>
    <t>渝JZ安许证字(2017)010018</t>
  </si>
  <si>
    <t>河南三益建工有限公司</t>
  </si>
  <si>
    <t>郸城县郸城淮路东段</t>
  </si>
  <si>
    <t>罗建伟</t>
  </si>
  <si>
    <t>914116257662495044</t>
  </si>
  <si>
    <t>建筑工程施工总承包贰级D241040391</t>
  </si>
  <si>
    <t>（豫）JZ安许证字【2005】160066</t>
  </si>
  <si>
    <t>四川蓉祥锦绫建设工程有限公司</t>
  </si>
  <si>
    <t>四川省成都市锦江区汇泉南路185号</t>
  </si>
  <si>
    <t>孙运霞</t>
  </si>
  <si>
    <t>91510100MA6C9E8E1F</t>
  </si>
  <si>
    <t>（鲁）JZ安许证字〔2018〕006041</t>
  </si>
  <si>
    <t>连云港赣榆惠隆建筑安装工程有限公司</t>
  </si>
  <si>
    <t>江苏省连云港市赣榆区塔山                   镇土城村工业路1号</t>
  </si>
  <si>
    <t>孙传泗</t>
  </si>
  <si>
    <t>2010.5</t>
  </si>
  <si>
    <t>91320707139269186P</t>
  </si>
  <si>
    <t xml:space="preserve"> 建筑工程施工总承包贰级D232080239</t>
  </si>
  <si>
    <t>(鲁)JZ安许证字〔2005〕070064</t>
  </si>
  <si>
    <t>江苏盟发建设工程有限公司</t>
  </si>
  <si>
    <t xml:space="preserve">江苏省连云港市海州区海连                     西路7-7号417办公       </t>
  </si>
  <si>
    <t>朱敏</t>
  </si>
  <si>
    <t>1050</t>
  </si>
  <si>
    <t>91320700MA1NU7FAX3</t>
  </si>
  <si>
    <t>电子与智能化工程专业承包贰级；D232142116 
防水防腐保温工程专业承包贰级；
建筑装修装饰工程专业承包贰级；
特种工程（建筑物纠偏和平移）专业承包不分等级；
特种工程（特殊设备起重吊装）专业承包不分等级；
特种工程（特种防雷技术）专业承包不分等级</t>
  </si>
  <si>
    <t xml:space="preserve">(苏)JZ安许证字〔2020〕000672 </t>
  </si>
  <si>
    <t>91370900684826064J</t>
  </si>
  <si>
    <t>建筑工程施工总承包贰级/D237120101</t>
  </si>
  <si>
    <t>(鲁)JZ安许证字[2005]090038</t>
  </si>
  <si>
    <t>乾鑫建设集团有限公司</t>
  </si>
  <si>
    <t>山东省济南市济阳县北开发区黄河大街17号总部经济中心办公楼640室</t>
  </si>
  <si>
    <t>梁富贵</t>
  </si>
  <si>
    <t>91370125MA3CEWJD4C</t>
  </si>
  <si>
    <t>市政公用工程施工总承包三级，D337155626</t>
  </si>
  <si>
    <t>（鲁）JZ安许证字〔2018〕012274</t>
  </si>
  <si>
    <t>市政公用工程施工总承包三级D351764076</t>
  </si>
  <si>
    <t>(川)JZ安许证字[2018]003410</t>
  </si>
  <si>
    <t>湖北鸿远盛世水利水电工程有限公司</t>
  </si>
  <si>
    <t>武汉东湖新技术开发区光谷大道特1号国际企业中心三期8栋4层07号</t>
  </si>
  <si>
    <t>屈长安</t>
  </si>
  <si>
    <t>91420113MA4KLTYC01</t>
  </si>
  <si>
    <t>D342098917,建筑工程施工总承包叁级、
水利水电工程施工总承包叁级、
市政公用工程施工总承包叁级、
河湖整治工程专业承包叁级、
模板脚手架专业承包不分等级、
施工劳务资质不分等级
地基基础工程专业承包叁级、
环保工程专业承包叁级
钢结构工程专业承包叁级</t>
  </si>
  <si>
    <t>（鄂）JZ安许证字[2017]015214</t>
  </si>
  <si>
    <t>山东省汶上县海润建筑安装有限公司</t>
  </si>
  <si>
    <t>汶上县市场监督管理局</t>
  </si>
  <si>
    <t>李国明</t>
  </si>
  <si>
    <t>90811010020100020946</t>
  </si>
  <si>
    <t>（鲁）JZ安许证字〔2017〕080513</t>
  </si>
  <si>
    <t>河南隆云建设工程有限公司</t>
  </si>
  <si>
    <t>安阳市解放大道180号（原安阳县政府院内）</t>
  </si>
  <si>
    <t>李东来</t>
  </si>
  <si>
    <t>建筑工程施工总承包贰级，D241026693</t>
  </si>
  <si>
    <t>（豫）JZ安许证字{2014}060797</t>
  </si>
  <si>
    <t>济南宏泰路桥工程有限公司</t>
  </si>
  <si>
    <t>山东省济南市槐荫区恒大时代财富中心2号楼1809室</t>
  </si>
  <si>
    <t>韩红强</t>
  </si>
  <si>
    <t>91370104306821303G</t>
  </si>
  <si>
    <t>钢筋作业劳务分包一级，混凝土劳务分包不分等级</t>
  </si>
  <si>
    <t>（鲁）JZ安许证字〔2016〕 011680-01</t>
  </si>
  <si>
    <t>嘉祥县凯顺建筑工程有限公司</t>
  </si>
  <si>
    <t>山东省济宁市嘉祥县满硐镇顺河村村委会南200米</t>
  </si>
  <si>
    <t>伊会芳</t>
  </si>
  <si>
    <t>91370829MA3C9M4321</t>
  </si>
  <si>
    <t>桥梁工程专业承包叁级
地基基础工程专业承包叁级;D337208317</t>
  </si>
  <si>
    <t>（鲁）JZ安许证字[2019]081357</t>
  </si>
  <si>
    <t>上部结构劳务单位名册</t>
  </si>
  <si>
    <t>日照占合建筑劳务有限公司</t>
  </si>
  <si>
    <t>山东省日照市东港区烟台路东、淄博路北华润凯旋门1BS1单元1层124号</t>
  </si>
  <si>
    <t>徐占合</t>
  </si>
  <si>
    <t>913711033103446260</t>
  </si>
  <si>
    <t>施工劳务不分等级D337161130</t>
  </si>
  <si>
    <t xml:space="preserve"> （鲁）JZ安许证字〔2020〕111254</t>
  </si>
  <si>
    <t>开封市开发区宋成路以北</t>
  </si>
  <si>
    <t xml:space="preserve">市政公用工程施工总承包叁级，D341111323 </t>
  </si>
  <si>
    <t>宁夏鸿润劳务有限公司</t>
  </si>
  <si>
    <t>银川市金凤区亲水北大街西侧鸿曦悦海湾B1B2号楼B11911室</t>
  </si>
  <si>
    <t>朱千红</t>
  </si>
  <si>
    <t>91640100MA75WJTB56</t>
  </si>
  <si>
    <t>（宁）JZ安许证字[2020]003032</t>
  </si>
  <si>
    <t>周长林</t>
  </si>
  <si>
    <t>施工劳务不分等级
D337202201</t>
  </si>
  <si>
    <t>模板脚手架专业承包不分等级/D332255760</t>
  </si>
  <si>
    <t>（苏）JZ安许证字（2019）003234</t>
  </si>
  <si>
    <t>阔扬科技集团有限公司</t>
  </si>
  <si>
    <t>北京市丰台区富丰路4号1至2层2B01-201</t>
  </si>
  <si>
    <t>王新峰</t>
  </si>
  <si>
    <t>91110106573201598Y</t>
  </si>
  <si>
    <t>地基基础工程专业承包叁级；建筑机电安装工程专业承包叁级；环保工程专业承包叁级；钢结构工程专业承包叁级；建筑工程镇工总承包叁级；模板脚手架专业承包不分等级；D311061647</t>
  </si>
  <si>
    <t xml:space="preserve"> （京）JZ安许证字〔2017〕346514</t>
  </si>
  <si>
    <t>淄博起特装饰有限公司</t>
  </si>
  <si>
    <t>山东省淄博市桓台县中心大街2277号兰香园3号楼二单元一层西户</t>
  </si>
  <si>
    <t>巩曰萌</t>
  </si>
  <si>
    <t>913703210839608233</t>
  </si>
  <si>
    <t>施工劳务不分等级D3372002091</t>
  </si>
  <si>
    <t>(鲁)JZ安许证字(2017)03-0044</t>
  </si>
  <si>
    <t>施工劳务不分等级
D231129123</t>
  </si>
  <si>
    <t>建筑业施工劳务不分等级/D337147192</t>
  </si>
  <si>
    <t>(鲁)JZ安许证字[2018]040499</t>
  </si>
  <si>
    <t>湖南东镕建筑劳务有限公司</t>
  </si>
  <si>
    <t>陈新建</t>
  </si>
  <si>
    <t>91431300MA4QMJEB9U</t>
  </si>
  <si>
    <t>D343117325</t>
  </si>
  <si>
    <t>（鄂）JZ安许证字（2018）018462</t>
  </si>
  <si>
    <t>山东省济南市槐荫区畅和苑商业中心1号楼</t>
  </si>
  <si>
    <t>施工劳务不分等级，D337208463</t>
  </si>
  <si>
    <t>（鲁）JZ安许证字（2020）013043-01</t>
  </si>
  <si>
    <t>D337160978</t>
  </si>
  <si>
    <t>（鲁）JZ安许证字(2018)170668</t>
  </si>
  <si>
    <t>建筑工程施工总承包叁级，D337198468</t>
  </si>
  <si>
    <t>鲁）JZ安许证字〔2020〕081429</t>
  </si>
  <si>
    <t>聊城康一路桥工程有限公司</t>
  </si>
  <si>
    <t>山东省聊城市茌平县贾寨镇侯楼工业园</t>
  </si>
  <si>
    <t>肖秀真</t>
  </si>
  <si>
    <t>913715023492097712</t>
  </si>
  <si>
    <t>市政公用工程施工总承包叁级D337162406</t>
  </si>
  <si>
    <t>（鲁）JZ安许证字（2020）150688-02</t>
  </si>
  <si>
    <t>施工劳务不分等级D334137715</t>
  </si>
  <si>
    <t>(皖)JZ安许证字[2018]007710</t>
  </si>
  <si>
    <t>D337189924市政公用工程施工总承包三级，施工劳务总承包不分等级</t>
  </si>
  <si>
    <t>鲁JZ安许证字（2019）081275-01</t>
  </si>
  <si>
    <t>临沂致远劳务分包有限公司</t>
  </si>
  <si>
    <t>山东省临沂市沂水县田庄村工业园</t>
  </si>
  <si>
    <t>彭吉涛</t>
  </si>
  <si>
    <t>91371323MA3C4YDG1L</t>
  </si>
  <si>
    <t>施工劳务不分等级D337230103</t>
  </si>
  <si>
    <t>（鲁）JZ安许证字〔2021〕141440</t>
  </si>
  <si>
    <t>山东润诚路桥有限公司</t>
  </si>
  <si>
    <t>山东省淄博市张店区房镇镇一帆路5号一诺工业园9号楼307室</t>
  </si>
  <si>
    <t>宋锡保</t>
  </si>
  <si>
    <t>91370303MA3NTW033X</t>
  </si>
  <si>
    <t>施工劳务不分等级、市政公用工程施工总承包三级，D337194330</t>
  </si>
  <si>
    <t>（鲁）JZ安许证字〔2019〕030851</t>
  </si>
  <si>
    <t>四川好运莱建设工程有限公司</t>
  </si>
  <si>
    <t>成都市锦江区静康路396号附633号1楼101号</t>
  </si>
  <si>
    <t>董果</t>
  </si>
  <si>
    <t>91510104MA63E5KAXQ</t>
  </si>
  <si>
    <t>施工劳务不分等级，D351949062</t>
  </si>
  <si>
    <t>（川）JZ安许证字〔2019〕009676</t>
  </si>
  <si>
    <t>施工劳务不分等级D337157452</t>
  </si>
  <si>
    <t>（鲁）JZ安许证号（2019）170755-01</t>
  </si>
  <si>
    <t>安徽省</t>
  </si>
  <si>
    <t>91340104MA8RGFR72T</t>
  </si>
  <si>
    <t>施工劳务不分等级；D334150479</t>
  </si>
  <si>
    <t>（皖）JZ安许证字【2018】009447</t>
  </si>
  <si>
    <t>江苏茂途劳务有限公司</t>
  </si>
  <si>
    <t>江苏省盐城市亭湖区南洋经济开发区新民村二组2幢105室</t>
  </si>
  <si>
    <t>闵娜</t>
  </si>
  <si>
    <t>91320902MA20NFBM7B</t>
  </si>
  <si>
    <t>施工劳务不分等级
D332303493</t>
  </si>
  <si>
    <t>(苏)JZ安许证字[2020]006792</t>
  </si>
  <si>
    <t>山东弘润建设集团有限公司</t>
  </si>
  <si>
    <t>聊城市新南环二干渠桥西路南</t>
  </si>
  <si>
    <t>91371500706362337X</t>
  </si>
  <si>
    <t>水利水电工程施工总承包贰级、建筑工程施工总承包叁级、公路工程施工总承包叁级、市政公用工程施工总承包叁级、地基基础工程专业承包叁级、钢结构工程专业承包叁级、施工劳务不分等级D237113653/
D337113650</t>
  </si>
  <si>
    <t>（鲁）JZ安许证字〔2018〕-150406-01</t>
  </si>
  <si>
    <t>济南历下区济王路164号（西门）</t>
  </si>
  <si>
    <t xml:space="preserve">模板脚手架专业承包不分等级，D337056101
</t>
  </si>
  <si>
    <t>（鲁）JZ安许证字（2018）010093-01</t>
  </si>
  <si>
    <t>山东锦之晨建设工程有限公司</t>
  </si>
  <si>
    <t>山东省济南市槐荫区党杨路3166号绿地国际花都四区13号楼2-303</t>
  </si>
  <si>
    <t>徐井志</t>
  </si>
  <si>
    <t>91370104MA3W90RTXR</t>
  </si>
  <si>
    <t>施工劳务不分等级D337320798</t>
  </si>
  <si>
    <t>（鲁）JZ安许证字〔2021〕016205</t>
  </si>
  <si>
    <t>攀枝花富海路桥工程有限公司</t>
  </si>
  <si>
    <t>王连喜</t>
  </si>
  <si>
    <t>91510400MA67Q6NC7C</t>
  </si>
  <si>
    <t>D351800719
市政公用工程施工总承包三级
施工劳务不分等级</t>
  </si>
  <si>
    <t>(川)JZ安许证字[2018]007767</t>
  </si>
  <si>
    <t>连云港市东海县石榴街道办事处石泉路41号</t>
  </si>
  <si>
    <t>3180</t>
  </si>
  <si>
    <t>市政公用工程施工总承包二级/D232041865</t>
  </si>
  <si>
    <t>(苏)JZ安许证字[2005]070033</t>
  </si>
  <si>
    <t>(鲁)JZ安许证字[2019]040432</t>
  </si>
  <si>
    <t>福州市鼓楼区华林路201号华林大厦四层右侧</t>
  </si>
  <si>
    <t>模板脚手架专业承包不分等级/D335029621</t>
  </si>
  <si>
    <t>曲阜市大有铁路工程有限公司</t>
  </si>
  <si>
    <t>曲阜市逵泉路东首</t>
  </si>
  <si>
    <t>张帆</t>
  </si>
  <si>
    <t>1600</t>
  </si>
  <si>
    <t>91370881674520731X</t>
  </si>
  <si>
    <t>施工劳务不分等级D337202331</t>
  </si>
  <si>
    <t>(鲁)JZ安许证字［2018］081041</t>
  </si>
  <si>
    <t>四川中锦铭熙建设工程有限公司</t>
  </si>
  <si>
    <t>成都市武侯区晋吉南路143号附4号</t>
  </si>
  <si>
    <t>李令</t>
  </si>
  <si>
    <t>91510107MA61XT3D3J</t>
  </si>
  <si>
    <t>施工劳务不分等级 川劳备510112467号</t>
  </si>
  <si>
    <t>川劳备510112467号</t>
  </si>
  <si>
    <t>北京圣凯建筑劳务有限公司</t>
  </si>
  <si>
    <t>北京市门头沟区永兴小区15号楼2层208室</t>
  </si>
  <si>
    <t>张旭</t>
  </si>
  <si>
    <t>91110109335425991A</t>
  </si>
  <si>
    <t>劳务分包不分等级D311090135</t>
  </si>
  <si>
    <t>（京）JZ安许证字〔2019〕009585-01</t>
  </si>
  <si>
    <t>安徽双鼎建筑工程有限公司</t>
  </si>
  <si>
    <t>合肥市蜀山区淠河路98号颐和阳光大厦1506室</t>
  </si>
  <si>
    <t>熊代保</t>
  </si>
  <si>
    <t>91340100092474122P</t>
  </si>
  <si>
    <t>D334147697
施工劳务不分等级</t>
  </si>
  <si>
    <t xml:space="preserve"> (皖)JZ安许证字[2018]009240</t>
  </si>
  <si>
    <t>镇江信海建筑劳务有限公司</t>
  </si>
  <si>
    <t>镇江市丹徒区荣炳高庄村51号</t>
  </si>
  <si>
    <t>吴新海</t>
  </si>
  <si>
    <t>91321112MA1YJYYX73</t>
  </si>
  <si>
    <t>施工劳务不分等级/D332295030</t>
  </si>
  <si>
    <t>（苏）JZ安许证字（2020）006677</t>
  </si>
  <si>
    <t>北京玖隆鑫业建筑工程有限公司</t>
  </si>
  <si>
    <t>北京市门头沟区中门寺街69号29幢2-209室</t>
  </si>
  <si>
    <t>王鑫</t>
  </si>
  <si>
    <t>91110109MA01PEMU8E</t>
  </si>
  <si>
    <t>劳务分包不分等级</t>
  </si>
  <si>
    <t>(京)JZ安许证字[2020] 021583</t>
  </si>
  <si>
    <t>（鲁）JZ安许证字〔2021〕071738-01</t>
  </si>
  <si>
    <t>山东省济南市槐荫区美里路777号济南农产品贸易中心仓储加工</t>
  </si>
  <si>
    <t>13000</t>
  </si>
  <si>
    <t>市政公用工程施工总承包叁级；地基基础工程专业承包叁级；环保工程专业承包叁级；施工劳务不分等级D337227653</t>
  </si>
  <si>
    <t>(鲁)JZ安许证字〔2020〕013383-01</t>
  </si>
  <si>
    <t>河南名典建设工程有限公司　</t>
  </si>
  <si>
    <t>郑州市管城区陇海东路66号9号楼1单元0403号　</t>
  </si>
  <si>
    <t>李福良　</t>
  </si>
  <si>
    <t>91410100MA3X8R0J5W　</t>
  </si>
  <si>
    <t>　地基基础工程专业承包贰级、施工劳务不分等级，D341155957</t>
  </si>
  <si>
    <t xml:space="preserve"> （豫）JZ安许证安[2018]014600</t>
  </si>
  <si>
    <t>大连海滨建筑劳务有限公司</t>
  </si>
  <si>
    <t>辽宁省大连庄河市兰店乡兰店农场（兰店农场办公楼305室）</t>
  </si>
  <si>
    <t>刘美花</t>
  </si>
  <si>
    <t xml:space="preserve"> 模板脚手架专业承包不分等级D321077030</t>
  </si>
  <si>
    <t>（辽）JZ安许证字[2010]005447-2/2</t>
  </si>
  <si>
    <t>山东泓瑞市政工程有限公司</t>
  </si>
  <si>
    <t>山东省临沂市兰陵县卞庄街道大宗山路与顺和路交汇处向北300米路西</t>
  </si>
  <si>
    <t>杜善飞</t>
  </si>
  <si>
    <t>91371324MA3T0NB60M</t>
  </si>
  <si>
    <t>施工劳务不分等级D337261245</t>
  </si>
  <si>
    <t>（鲁）JZ安许证字〔2020〕141317</t>
  </si>
  <si>
    <t>913708303261564335M</t>
  </si>
  <si>
    <t>D337220175，施工劳务不分等级</t>
  </si>
  <si>
    <t>(鲁)JZ安许证字(2020)081485</t>
  </si>
  <si>
    <t>山东耀通科技集团股份有限公司</t>
  </si>
  <si>
    <t>济南市高新区出口加工区港源6路1517-1号</t>
  </si>
  <si>
    <t>冯鹏</t>
  </si>
  <si>
    <t>9137010066485675XG</t>
  </si>
  <si>
    <t>施工劳务不分等级/D337141480　</t>
  </si>
  <si>
    <t>(鲁)JZ安许证字(2018)011984-01</t>
  </si>
  <si>
    <t xml:space="preserve">山东鑫鲁建筑工程有限公司 </t>
  </si>
  <si>
    <t>山东省济南市市中区乐山小区南区11号楼3单元203号</t>
  </si>
  <si>
    <t>刘文晶</t>
  </si>
  <si>
    <t>91370103307108315G</t>
  </si>
  <si>
    <t>施工劳务不分等级,D337307420</t>
  </si>
  <si>
    <t>（鲁）JZ安许证字〔2021〕015277</t>
  </si>
  <si>
    <t>D337240085
市政公用工程施工总承包三级、建筑工程施工总承包三级</t>
  </si>
  <si>
    <t>建筑业模板脚手架专业承包不分等级D337123784</t>
  </si>
  <si>
    <t>（鲁）JZ安许证字[2017]080859</t>
  </si>
  <si>
    <t>山东润城园林工程集团有限公司</t>
  </si>
  <si>
    <t>汶上县刘楼乡政府驻地</t>
  </si>
  <si>
    <t>田齐国</t>
  </si>
  <si>
    <t>913708305845178117</t>
  </si>
  <si>
    <t>（鲁）JZ安许证字〔2014〕080701</t>
  </si>
  <si>
    <t>山东蔚中公路建设有限公司</t>
  </si>
  <si>
    <t>山东省济南市市中区九曲片区中海国际社区C-3地块8号楼1331室</t>
  </si>
  <si>
    <t>赵飞</t>
  </si>
  <si>
    <t>91370104MA3NXWPW1F</t>
  </si>
  <si>
    <t>施工劳务不分等级D337194226</t>
  </si>
  <si>
    <t>(鲁）JZ安许证字[2020]013304.02</t>
  </si>
  <si>
    <t>D351916468，施工劳务不分等级、模板脚手架专业承包不分等级</t>
  </si>
  <si>
    <t>（川）JZ安许证字〔2019〕008275</t>
  </si>
  <si>
    <t>重庆共美劳务有限公司</t>
  </si>
  <si>
    <t>重庆市江津区双福街道南北大道北段390号财富中心17-1-113　</t>
  </si>
  <si>
    <t>李健</t>
  </si>
  <si>
    <t>91500116MA60TWTK1N</t>
  </si>
  <si>
    <t>施工劳务不分等级，D350167917</t>
  </si>
  <si>
    <t>（渝）JZ 
安许证字 
【2020】 
014382-04</t>
  </si>
  <si>
    <t>(苏)JZ安证许字[2017]901450</t>
  </si>
  <si>
    <t>山东太时恒劳务有限公司</t>
  </si>
  <si>
    <t>山东省济南市历城区柳埠镇柳东村望岳小区一单元202室</t>
  </si>
  <si>
    <t>刘光雲</t>
  </si>
  <si>
    <t>91370128MA3RL2JR9P</t>
  </si>
  <si>
    <t>施工劳务不分等级/D337247715</t>
  </si>
  <si>
    <t>(鲁)JZ安许证字(2020)013229</t>
  </si>
  <si>
    <t>德城区德兴中大道399号</t>
  </si>
  <si>
    <t>91371400706361684E</t>
  </si>
  <si>
    <t>建筑工程施工总承包叁级，D337018205</t>
  </si>
  <si>
    <t>（鲁）JZ安许证字（2011）130178-01</t>
  </si>
  <si>
    <t>山东晶欧建筑工程有限公司</t>
  </si>
  <si>
    <t>山东省济南市槐荫区恒大金碧新城13号楼2101室</t>
  </si>
  <si>
    <t>刘宁</t>
  </si>
  <si>
    <t>91370104MA3T7LH29H</t>
  </si>
  <si>
    <t>D337273987，市政公用工程施工总承包三级、施工劳务不分等级</t>
  </si>
  <si>
    <t>（鲁）JZ安许证字[2021]015948</t>
  </si>
  <si>
    <t>山东恒远路桥工程有限公司</t>
  </si>
  <si>
    <t>菏泽市丹阳办事处何楼社区菏建数码大厦09007室</t>
  </si>
  <si>
    <t>周磊</t>
  </si>
  <si>
    <t>91371702764825643E</t>
  </si>
  <si>
    <t>D337032751 
建筑业公路工程施工总承包叁级</t>
  </si>
  <si>
    <t>(鲁)JZ安许证字[2013]181091</t>
  </si>
  <si>
    <t>建筑工程施工总承包叁级、水利水电工程施工总承包叁级、市政公用工程施工总承包叁级、机电工程施工总承包叁级地基基础工程叁级、环保工程专业承包叁级、施工劳务不分等级D337171054</t>
  </si>
  <si>
    <t>四川欣鼎辉丰建筑工程有限公司</t>
  </si>
  <si>
    <t>成都市青羊区北大街19号3栋4层405号</t>
  </si>
  <si>
    <t>潘朝亮</t>
  </si>
  <si>
    <t>91510105MA64N8RM01</t>
  </si>
  <si>
    <t>建筑工程施工总承包三级D351953790</t>
  </si>
  <si>
    <t>(川)JZ安许证字[2019]008378</t>
  </si>
  <si>
    <t>滕州市中远建设有限公司</t>
  </si>
  <si>
    <t>山东省枣庄市滕州市善国北路16号</t>
  </si>
  <si>
    <t>张宗昌</t>
  </si>
  <si>
    <t>91370481169904670G</t>
  </si>
  <si>
    <t>公路工程施工总承包三级D337035273</t>
  </si>
  <si>
    <t>(鲁)JZ安许证字[2005]040011</t>
  </si>
  <si>
    <t>公路施工总承包一级/D123017952</t>
  </si>
  <si>
    <t>(黑)JZ安许证字[2005]000997</t>
  </si>
  <si>
    <t>山东万泽工程有限公司</t>
  </si>
  <si>
    <t>山东省滨州市滨城区渤海六路686号</t>
  </si>
  <si>
    <t>芦克功</t>
  </si>
  <si>
    <t>91371600775297831X</t>
  </si>
  <si>
    <t>市政公用工程施工总承包贰级、防水防腐保温工程专业承包贰级、建筑装修装饰专业承包贰级；建筑工程总承包叁级、地基基础工程专业承包叁级、城市及道路照明工程专业承包叁级、施工劳务不分等级、预拌混凝土专业承包不分等级D237063266
D337063263</t>
  </si>
  <si>
    <t>(鲁)JZ安许证字[2019]160701-2</t>
  </si>
  <si>
    <t>913700007535434561</t>
  </si>
  <si>
    <t>(鲁)JZ安许证字[2015]040406-01</t>
  </si>
  <si>
    <t>华北建工工程集团有限公司</t>
  </si>
  <si>
    <t>青岛市崂山区苗岭路52号巨峰创业大厦1406室</t>
  </si>
  <si>
    <t>薄文祥</t>
  </si>
  <si>
    <t>91370202395945497F</t>
  </si>
  <si>
    <t>施工劳务不分等级D337232615</t>
  </si>
  <si>
    <t>(鲁)JZ安许证字[2018]022141</t>
  </si>
  <si>
    <t>陕西驰冠建设工程有限公司</t>
  </si>
  <si>
    <t>陕西省西安市经济技术开发区凤城二路第五国际c座705室</t>
  </si>
  <si>
    <t>刘兵辉</t>
  </si>
  <si>
    <t>91610132MA6X08BA19</t>
  </si>
  <si>
    <t>施工劳务不分等级D361203784</t>
  </si>
  <si>
    <t>（陕）JZ安许证字〔2020〕013845</t>
  </si>
  <si>
    <t>施工劳务，D335057291</t>
  </si>
  <si>
    <t>(闽）JZ安许证字[2015]SM0008</t>
  </si>
  <si>
    <t>江西嘉恩建筑劳务有限公司</t>
  </si>
  <si>
    <t>江西省南昌市进贤县泉岭乡聂家村</t>
  </si>
  <si>
    <t>余贞智</t>
  </si>
  <si>
    <t>91360124MA37YDT71A</t>
  </si>
  <si>
    <t>施工劳务不分等级，D336175695</t>
  </si>
  <si>
    <t>（赣）JZ安许证字（2020）010131</t>
  </si>
  <si>
    <t>济南市市中区兴隆办事处兴隆一村蝎子山一排2号</t>
  </si>
  <si>
    <t>91370100MA3C13F45L</t>
  </si>
  <si>
    <t>D237199421</t>
  </si>
  <si>
    <t>(鲁)JZ安许证字[2019]012621-02</t>
  </si>
  <si>
    <t>山东省济南市槐荫区绿地国际花都14-2-2302室</t>
  </si>
  <si>
    <t>91730104307128797K</t>
  </si>
  <si>
    <t>建筑业施工劳务不分等级D337209125</t>
  </si>
  <si>
    <t>(鲁)JZ安许证字[2020]012982</t>
  </si>
  <si>
    <t>山东正贤建设工程有限公司</t>
  </si>
  <si>
    <t>山东省济宁市任城区李营街道翠都国际商务中心C座2212室</t>
  </si>
  <si>
    <t>魏萍</t>
  </si>
  <si>
    <t>91370811MA3PAAAE59</t>
  </si>
  <si>
    <t xml:space="preserve">施工劳务不分等级 D337202559 </t>
  </si>
  <si>
    <t xml:space="preserve"> (鲁)JZ安许证字〔2019〕081354-02 </t>
  </si>
  <si>
    <t>济南兴华建筑工程有限公司</t>
  </si>
  <si>
    <t>济南市高新区环保科技园3号科研楼405室</t>
  </si>
  <si>
    <t>张鹏</t>
  </si>
  <si>
    <t>913701006846941618</t>
  </si>
  <si>
    <t>D337056143</t>
  </si>
  <si>
    <t>(鲁)JZ安许证字[2013]010930-01</t>
  </si>
  <si>
    <t>山东志诚达路桥工程有限公司</t>
  </si>
  <si>
    <t>山东省济南市天桥区大桥镇104线马店段</t>
  </si>
  <si>
    <t>王莹</t>
  </si>
  <si>
    <t>913701052644229952</t>
  </si>
  <si>
    <t>建筑业桥梁工程专业承包二级D237066472</t>
  </si>
  <si>
    <t>(鲁)JZ安许证字〔2012〕180954</t>
  </si>
  <si>
    <t>山东昌永路桥工程有限公司</t>
  </si>
  <si>
    <t>山东省临沂市经济开发区芝麻墩街道沂河路0008号2号楼101</t>
  </si>
  <si>
    <t>娄晓伟</t>
  </si>
  <si>
    <t>91371302MA3RF8K679</t>
  </si>
  <si>
    <t>D337243031施工劳务不分等级</t>
  </si>
  <si>
    <t>(鲁)JZ安许证字[2021]141371</t>
  </si>
  <si>
    <t xml:space="preserve">山东省济南历下区文化东路 63号恒大景帝9号楼1单元   17层1703-1室 </t>
  </si>
  <si>
    <t>（鲁）JZ安许证字[2018]012070</t>
  </si>
  <si>
    <t>江西常通桥梁建筑有限公司</t>
  </si>
  <si>
    <t>梁刚</t>
  </si>
  <si>
    <t>91360124563816169M</t>
  </si>
  <si>
    <t>D336030340模板脚手架专业承包不分等级、市政公用工程施工总承包叁级、建筑工程施工总承包叁级</t>
  </si>
  <si>
    <t>（赣）JZ安许证字[2016]010014</t>
  </si>
  <si>
    <t>建筑工程施工总承包三级D337141376</t>
  </si>
  <si>
    <t>(鲁)JZ安许证字[2017]140200</t>
  </si>
  <si>
    <t>镇江市丹徒区荣炳建筑工程有限公司</t>
  </si>
  <si>
    <t>江苏省镇江市丹徒区荣炳镇盐湖路18号</t>
  </si>
  <si>
    <t>华粉平</t>
  </si>
  <si>
    <t>91321112141644408J</t>
  </si>
  <si>
    <t xml:space="preserve">建筑工程施工总承包叁级D332009686 </t>
  </si>
  <si>
    <t>（苏）JZ安许证字〔2005〕110206</t>
  </si>
  <si>
    <t>公路工程施工总承包叁级；D337054359</t>
  </si>
  <si>
    <t>鲁JZ安许证字﹝2019﹞181021-02</t>
  </si>
  <si>
    <t>四川省攀枝花市东区机场路118号1栋13-9号</t>
  </si>
  <si>
    <t>(川)JZ安许证字[2019]003773</t>
  </si>
  <si>
    <t>山东省临沂市费县沂蒙路北段西侧(红盾嘉园斜对过)</t>
  </si>
  <si>
    <t>刁传志</t>
  </si>
  <si>
    <t>D337130434
建筑业施工劳务不分等级
建筑业模板脚手架专业承包不分等级</t>
  </si>
  <si>
    <t>(鲁)JZ安许证字[2016]140693</t>
  </si>
  <si>
    <t>山东省济南市长清区文昌街</t>
  </si>
  <si>
    <t>（鲁）JZ安许证字[2018]012074</t>
  </si>
  <si>
    <t>东阿和平建筑劳务有限公司</t>
  </si>
  <si>
    <t>东阿县鱼山镇驻地</t>
  </si>
  <si>
    <t>李和平</t>
  </si>
  <si>
    <t>91371524672231776P</t>
  </si>
  <si>
    <t>模板脚手架专业承包不分等级/钢筋、模板劳务分包二级，混凝土劳务分包D337113894/C2064037152401-1/1</t>
  </si>
  <si>
    <t>(鲁)JZ安许证字(2016)150357</t>
  </si>
  <si>
    <t>四川嘉泰丰建筑工程有限公司</t>
  </si>
  <si>
    <t>成都市简阳市简城红建路南段滨江花园</t>
  </si>
  <si>
    <t>（川）JZ安许证字[2018]00858</t>
  </si>
  <si>
    <t>桥梁综合劳务单位名册</t>
  </si>
  <si>
    <t>宁夏鼎义建筑工程有限公司</t>
  </si>
  <si>
    <t>吴忠市利通区利华南街路东柴园村面街门面房676号</t>
  </si>
  <si>
    <t>马学亮</t>
  </si>
  <si>
    <t>91640300MA760P4B9X</t>
  </si>
  <si>
    <t>（宁）JZ安许证字[2021]004087</t>
  </si>
  <si>
    <t>宁夏盛世恒泰建筑工程有限公司</t>
  </si>
  <si>
    <t>宁夏回族自治区石嘴山市大武口区裕民南路99-1号</t>
  </si>
  <si>
    <t>孙晓辉</t>
  </si>
  <si>
    <t>91640100MA76G0KE42</t>
  </si>
  <si>
    <t>D364033667
施工劳务不分等级</t>
  </si>
  <si>
    <t>(宁)JZ安许证字[2021]003586</t>
  </si>
  <si>
    <t>（苏）JZ安许证字[2017]901262</t>
  </si>
  <si>
    <t>模板脚手架专业承包不分等级D337205387</t>
  </si>
  <si>
    <t>(鲁)JZ安许证字[2020]081485</t>
  </si>
  <si>
    <t>宁夏守信劳务有限公司</t>
  </si>
  <si>
    <t>宁夏回族自治区银川市灵武市城区街道灵武电商汽车物流产业园10#商业楼商业房B-4（复式）</t>
  </si>
  <si>
    <t>王立军</t>
  </si>
  <si>
    <t>91640181MA75WHQ003</t>
  </si>
  <si>
    <t>（宁）JZ安许证字【2021】003637</t>
  </si>
  <si>
    <t>徐贵东</t>
  </si>
  <si>
    <t>公路工程施工总承包贰级D237210300</t>
  </si>
  <si>
    <t>（鲁）JZ安许证字〔2019〕022397</t>
  </si>
  <si>
    <t>蓬安远航劳务有限责任公司</t>
  </si>
  <si>
    <t>蓬安县相如镇政府街18号</t>
  </si>
  <si>
    <t>何友生</t>
  </si>
  <si>
    <t>91511323555776785L</t>
  </si>
  <si>
    <t>施工劳务不分等级D351955728</t>
  </si>
  <si>
    <t>（川）JZ安许证字〔2019〕009956</t>
  </si>
  <si>
    <t>乐山泓胜建筑工程有限公司</t>
  </si>
  <si>
    <t>乐山市市中区碧山路2688号1幢9层</t>
  </si>
  <si>
    <t>汪祺</t>
  </si>
  <si>
    <t>915111003234179866</t>
  </si>
  <si>
    <t>D351483511
公路工程施工总承包三级
市政公用工程施工总承包三级
施工劳务不分等级</t>
  </si>
  <si>
    <t>(川)JZ安许证字[2016]OL1020</t>
  </si>
  <si>
    <t xml:space="preserve">单县裕隆建筑劳务有限公司 </t>
  </si>
  <si>
    <t>山东单县名仕豪庭3号楼一单元904室</t>
  </si>
  <si>
    <t>张时</t>
  </si>
  <si>
    <t>91371722312728738G</t>
  </si>
  <si>
    <t xml:space="preserve">施工劳务不分等级D337281269 </t>
  </si>
  <si>
    <t>(鲁)JZ安许证字〔2020〕171359-02</t>
  </si>
  <si>
    <t>800</t>
  </si>
  <si>
    <t>施工劳务不分等级D334147697</t>
  </si>
  <si>
    <t>(皖)JZ安许证字[2018]009240</t>
  </si>
  <si>
    <t>山东枣庄市滕州市官桥镇西王公村北首</t>
  </si>
  <si>
    <t xml:space="preserve"> 张建国</t>
  </si>
  <si>
    <t>施工劳务不分等级 ，D337251031</t>
  </si>
  <si>
    <t>（鲁）JZ安许证字[2020]040640</t>
  </si>
  <si>
    <t>(湘)JZ安许证字[2019]002442-1(2)</t>
  </si>
  <si>
    <t xml:space="preserve">济宁诚鸿路桥工程有限公司  </t>
  </si>
  <si>
    <t>山东省济宁市梁山县韩垓镇 红庙村</t>
  </si>
  <si>
    <t xml:space="preserve">施工劳务不分等级 D337215831 </t>
  </si>
  <si>
    <t>(鲁)JZ安许证字〔2020〕081481</t>
  </si>
  <si>
    <t>北京市丰台区富丰路  4至2层2B01-201</t>
  </si>
  <si>
    <t>地基基础工程专业承包叁级、建筑机电安装工程专业承包叁级、钢结构工程专业承包叁级；D311061647</t>
  </si>
  <si>
    <t>（京）JZ安许证字[2020]346514</t>
  </si>
  <si>
    <t>山东伸达建设集团有限公司</t>
  </si>
  <si>
    <t>山东省菏泽市郓城县金河路278号</t>
  </si>
  <si>
    <t>祝嗣伸</t>
  </si>
  <si>
    <t>91371700312971818H</t>
  </si>
  <si>
    <t>D137128054</t>
  </si>
  <si>
    <t>（鲁）JZ安许证字(2015)170388</t>
  </si>
  <si>
    <t>重庆环国建筑劳务有限公司</t>
  </si>
  <si>
    <t>重庆市江津区白沙工业园永康路门面5-1附13号门市</t>
  </si>
  <si>
    <t>陈刚</t>
  </si>
  <si>
    <t>91500116MA6168W66B</t>
  </si>
  <si>
    <t>（渝）JZ安许证字[2021]015483-03</t>
  </si>
  <si>
    <t>建筑业企业资质：市政公用工程施工总承包三级D337147038</t>
  </si>
  <si>
    <t>滨州市越达工程有限责任公司</t>
  </si>
  <si>
    <t>无棣县海丰街道中心大街1-12号</t>
  </si>
  <si>
    <t>黄廷滨</t>
  </si>
  <si>
    <t>91371623MA3CF78PXL</t>
  </si>
  <si>
    <t>（鲁）JZ安许证字[2022]16 1148</t>
  </si>
  <si>
    <t>山东省菏泽市巨野县麒麟大道西段路北（上海嘉园小区B18号楼三单元201号房）</t>
  </si>
  <si>
    <t>D337197520施工劳务不分等级</t>
  </si>
  <si>
    <t>（鲁）JZ安许证字[2019]170890</t>
  </si>
  <si>
    <t>河南省精中建设有限公司</t>
  </si>
  <si>
    <t>汤阴县食品工业园工横二路东段北侧</t>
  </si>
  <si>
    <t>郑承国</t>
  </si>
  <si>
    <t>施工劳务不分等级D341015708</t>
  </si>
  <si>
    <t>（豫）JZ安许证字〔2005〕060103</t>
  </si>
  <si>
    <t>施工劳务不分等级D337201611</t>
  </si>
  <si>
    <t>（鲁）JZ安许证字【2019】170901-01</t>
  </si>
  <si>
    <t>中铁十局集团有限公司</t>
  </si>
  <si>
    <t>山东省济南市高新技术产业开发区舜泰广场
7号楼</t>
  </si>
  <si>
    <t>李学民</t>
  </si>
  <si>
    <t>38000</t>
  </si>
  <si>
    <t>913700001631987449</t>
  </si>
  <si>
    <t>建筑工程施工总承包特级；公路工程施工总承包特级；铁路工程施工总承包特级：市政公用工程施工总承包特级；可承接建筑、公路、铁路、市政公用、港口与航造，水利水电各类别工程的施工总承包、工程总承包和项目管理业务。水利水电工程施工总承包壹级：机电工程施工总承包壹级；桥果工程专业水包壹级：隧道工程专业承包壹级；钢结构工程专业承包壹级；公路路基工程专业承包壹级；铁路信机架果工程专业承包壹级。D137057691</t>
  </si>
  <si>
    <t xml:space="preserve"> (鲁)JZ安许证字〔2005〕180037-01</t>
  </si>
  <si>
    <t>江苏宿迁交通工程建设有限公司</t>
  </si>
  <si>
    <t xml:space="preserve">宿迁市洪泽路151号 </t>
  </si>
  <si>
    <t>吴胜坤</t>
  </si>
  <si>
    <t>10512</t>
  </si>
  <si>
    <t>91321300142335973J</t>
  </si>
  <si>
    <t>公路工程施工总承包壹级。D132114031</t>
  </si>
  <si>
    <t>（苏）Z安许证字（2005）170051</t>
  </si>
  <si>
    <t>环保工程专业承包参级；建筑装修装饰工程专业承包贰级；模板脚手架专业承包不分等级；市政公用工程施工总承包参级；建筑工程施工总承包参级；D336030340</t>
  </si>
  <si>
    <t>(赣)JZ安许证字〔2016〕010014</t>
  </si>
  <si>
    <t>日照铭升建设有限公司</t>
  </si>
  <si>
    <t>山东省日照市五莲县潮河镇王家窑村</t>
  </si>
  <si>
    <t>厉彦爱</t>
  </si>
  <si>
    <t>91371102MA3D52T52E</t>
  </si>
  <si>
    <t>建筑工程施工总承包叁级 水利水电工程施工总成包叁级 市政公用工程施工总承包叁级
D337160985</t>
  </si>
  <si>
    <t>(鲁）JZ安许证字【2018】110926</t>
  </si>
  <si>
    <t>施工劳务不分等级D337318346</t>
  </si>
  <si>
    <t xml:space="preserve">大连海滨建筑劳务有限公司 </t>
  </si>
  <si>
    <t xml:space="preserve">刘美花 </t>
  </si>
  <si>
    <t>912102836692374647</t>
  </si>
  <si>
    <t>混凝土作业分包C5074021028302</t>
  </si>
  <si>
    <t>（辽）JZ安许证字〔2010〕005447-1/2</t>
  </si>
  <si>
    <t>山东省临沂市蒙阴县云蒙湖
生态区管理委员会彭刘大村</t>
  </si>
  <si>
    <t>91371328493481905P</t>
  </si>
  <si>
    <t>（鲁）JZ安许证字{2018}140817-01</t>
  </si>
  <si>
    <t>四川凯聚建筑劳务有限公司</t>
  </si>
  <si>
    <t>唐赐凯</t>
  </si>
  <si>
    <t>91510781314446558K</t>
  </si>
  <si>
    <t>施工劳务不分等级；川劳备510701136</t>
  </si>
  <si>
    <t>（川）JZ安许证字[2015]0B0012</t>
  </si>
  <si>
    <t>山东泰智工程建设有限公司</t>
  </si>
  <si>
    <t>山东省聊城经济开发区东昌东路当代国际广场核心10号6楼0618室</t>
  </si>
  <si>
    <t>张鑫</t>
  </si>
  <si>
    <t>91371500MA3FB8CM4C</t>
  </si>
  <si>
    <t>市政公用工程施工总承包叁级D337180506</t>
  </si>
  <si>
    <t>（鲁）JZ安许证字（2019）150475-01</t>
  </si>
  <si>
    <t>山东寅烽建筑工程有限公司</t>
  </si>
  <si>
    <t>山东省济南市历城区华信路3号鑫苑鑫中心2号楼10楼1007室</t>
  </si>
  <si>
    <t>周登银</t>
  </si>
  <si>
    <t>91370102754492267Y</t>
  </si>
  <si>
    <t>D237012722、D337012729防水防腐保温工程专业承包二级；钢结构工程专业承包二级；建筑装修装饰工程专业承包二级；建筑机电安装工程专业承包二级；建筑工程施工总承包三级；市政公用工程施工总承包三级；机电工程施工总承包三级；地基基础工程专业承包三级；施工劳务不分等级；模板脚手架专业承包不分等级。</t>
  </si>
  <si>
    <t>（鲁）JZ安许证字[2011]011032</t>
  </si>
  <si>
    <t>山东昊宇市政园林工程有限公司</t>
  </si>
  <si>
    <t>济宁市任城区安居街道杨庄村</t>
  </si>
  <si>
    <t>李宁</t>
  </si>
  <si>
    <t>91370811MA3CATG68K</t>
  </si>
  <si>
    <t>市政公用工程施工总承包叁级D337147046</t>
  </si>
  <si>
    <t>（鲁）JZ安许证字【2020】081549</t>
  </si>
  <si>
    <t>江苏省天石建设工程有限公司</t>
  </si>
  <si>
    <t>响水县运河镇中小企业创业园</t>
  </si>
  <si>
    <t>孟天石</t>
  </si>
  <si>
    <t>91320921691312985H</t>
  </si>
  <si>
    <t>建筑工程施工总承包贰级
市政公用工程施工总承包贰级
建筑装修装饰工程专业承包贰级D232097421</t>
  </si>
  <si>
    <t>(苏)JZ安许证字[2010]091002</t>
  </si>
  <si>
    <t xml:space="preserve">山东鲁任市政园林工程有限公司 </t>
  </si>
  <si>
    <t xml:space="preserve">济宁北湖省级旅游度假区新城发展大厦 </t>
  </si>
  <si>
    <t>李腾华</t>
  </si>
  <si>
    <t>91370800MA3CEQ2C17</t>
  </si>
  <si>
    <t>市政公用工程施工总承包叁级D337147038</t>
  </si>
  <si>
    <t>济南市高新区出口加工区港源6路1517/1号</t>
  </si>
  <si>
    <t>建筑工程施工总承包叁级电力工程施工总承包叁级石油化工工程施工总承包叁级市政公用工程施工总承包叁级机电工程施工总承包叁级城市及道路照明工程专业承包叁级环保工程专业承包叁级施工劳务不分等级D337141480</t>
  </si>
  <si>
    <t>(鲁)JZ安许证字(2018)011984/01</t>
  </si>
  <si>
    <t xml:space="preserve">四川嘉泰丰建筑工程有限公司 </t>
  </si>
  <si>
    <t>公路工程施工总承包叁级'D351741460</t>
  </si>
  <si>
    <t>(川)JZ安许证字(2018)001858</t>
  </si>
  <si>
    <t xml:space="preserve">天津兄弟同创劳务服务有限公司 </t>
  </si>
  <si>
    <t>模板脚手架专业承包不分等级D212013957</t>
  </si>
  <si>
    <t>（津）JZ安许证字〔2018〕ZB0006849</t>
  </si>
  <si>
    <t>郓城昊源建筑劳务有限公司</t>
  </si>
  <si>
    <t>山东省菏泽市郓城县金河路西段路南</t>
  </si>
  <si>
    <t>雷广刚</t>
  </si>
  <si>
    <t>91371725MA3CTUWA9J</t>
  </si>
  <si>
    <t>施工劳务不分等级;D337151514</t>
  </si>
  <si>
    <t>（鲁）JZ安许证字[2017]170526</t>
  </si>
  <si>
    <t>泉州市鼎成劳务有限公司</t>
  </si>
  <si>
    <t>福建省泉州市鲤城区海滨街道新门社区新门街313号7梯213室办公区A-12</t>
  </si>
  <si>
    <t>林逢春</t>
  </si>
  <si>
    <t>91350525MA2YE0016A</t>
  </si>
  <si>
    <t>D335111794</t>
  </si>
  <si>
    <t>(闽)JZ安许证字(2021)QZLC0009</t>
  </si>
  <si>
    <t>济南顺达路桥有限公司</t>
  </si>
  <si>
    <t>山东省济南市章丘区文祖街道政府东邻</t>
  </si>
  <si>
    <t>孙丙焕</t>
  </si>
  <si>
    <t>91370181761871775N</t>
  </si>
  <si>
    <t>D337056193公路工程施工总承包叁级</t>
  </si>
  <si>
    <t>（鲁）JZ安许证字（2012）180975-02</t>
  </si>
  <si>
    <t>济宁恒瑞路桥工程有限公司</t>
  </si>
  <si>
    <t>济宁市火炬路丹桂苑小区1号楼东二单元五层西户</t>
  </si>
  <si>
    <t>市政公用工程施工总承包三级/地基基础工程专业承包三级</t>
  </si>
  <si>
    <t>（鲁）JZ安许证字〔2021〕080979</t>
  </si>
  <si>
    <t>张洪语</t>
  </si>
  <si>
    <t>市政公用工程施工总承包叁级，模板脚手架专业承包不分等级,施工劳务不分等级
D321000626</t>
  </si>
  <si>
    <t>(辽）JZ安许证字[2020]010490</t>
  </si>
  <si>
    <t>市政公用工程施工总承包叁级
D337173436</t>
  </si>
  <si>
    <t>四川琦瑞赫建筑工程有限公司</t>
  </si>
  <si>
    <t>张宗明</t>
  </si>
  <si>
    <t>91511521MA64NAA15Q</t>
  </si>
  <si>
    <t>公路工程施工总承包叁级、市政公用工程施工总承包叁级、施工劳务施工劳务不分等级；D351638513</t>
  </si>
  <si>
    <t>（川）JZ安许证字[2017]002894</t>
  </si>
  <si>
    <t>牡丹江市建设工程有限责任公司</t>
  </si>
  <si>
    <t>牡丹江市阳明区东四条路15号</t>
  </si>
  <si>
    <t>高明</t>
  </si>
  <si>
    <t>923005010012718928</t>
  </si>
  <si>
    <t>建筑工程施工总承包二级      水利水电工程施工总承包二级                              市政公用工程施工总承包三级D223031703  D323011470</t>
  </si>
  <si>
    <t>（黑）JZ安许证字[2005]000437</t>
  </si>
  <si>
    <t>兼强弘安（山东）建筑工程有限公司</t>
  </si>
  <si>
    <t>中国（山东）自由贸易试验区济南片区唐冶中路与贞观街交叉口东八区企业公园21-103</t>
  </si>
  <si>
    <t>齐鲁兵</t>
  </si>
  <si>
    <t>91370100061172519W</t>
  </si>
  <si>
    <t>特种工程（结构补强）专业承包不分等级,D237326227</t>
  </si>
  <si>
    <t>(鲁）JZ安许证字〔2021〕015581</t>
  </si>
  <si>
    <t>山东景舜建设工程有限公司</t>
  </si>
  <si>
    <t>山东省济南市槐荫区经十路28988号乐梦公寓1号楼、2号楼2-514</t>
  </si>
  <si>
    <t>庞喜壮</t>
  </si>
  <si>
    <t>91370104MA3TKRAU0Q</t>
  </si>
  <si>
    <t>市政公用工程施工总承包叁级、施工劳务不分等级，D337274261</t>
  </si>
  <si>
    <t>（鲁）JZ安许证字〔2021〕015595</t>
  </si>
  <si>
    <t>建筑业施工劳务不分等级D337204915</t>
  </si>
  <si>
    <t>（鲁）JZ安许证字[2019]081382-02</t>
  </si>
  <si>
    <t>山东北方路桥工程有限公司</t>
  </si>
  <si>
    <t>山东省德州市齐河县经济开发区经六路中段西侧</t>
  </si>
  <si>
    <t>于瑞杰</t>
  </si>
  <si>
    <t>11800</t>
  </si>
  <si>
    <t>91371400785020115A</t>
  </si>
  <si>
    <t>(鲁)JZ安许证字[2013]180640-01</t>
  </si>
  <si>
    <t>2036</t>
  </si>
  <si>
    <t>D337073305公路工程施工总承包叁级</t>
  </si>
  <si>
    <t>鲁JZ安许证字（2011）140452</t>
  </si>
  <si>
    <t>地基基础工程专业承包叁级D337272233</t>
  </si>
  <si>
    <t>建筑工程施工总承包二级|石油化工工程施工总承包二级|市政公用工程施工总承包二级|消防设施工程专业承包二级|防水防腐保温工程专业承包二级|钢结构工程专业承包二级|建筑机电安装工程专业承包二级|建筑装修装饰工程专业承包二级D237063652</t>
  </si>
  <si>
    <t>（鲁）JZ安许证字【2007】090376</t>
  </si>
  <si>
    <t>施工劳务不分等级D321129123</t>
  </si>
  <si>
    <t>（辽）JZ安许证字〔2020〕014000</t>
  </si>
  <si>
    <t>山东凯荣路桥工程有限公司</t>
  </si>
  <si>
    <t>山东省济南市历城区闵子骞路21号</t>
  </si>
  <si>
    <t>吕受容</t>
  </si>
  <si>
    <t>91370112564054282H</t>
  </si>
  <si>
    <t>建筑工程施工总承包叁级地基基础工程专业承包叁级施工劳务不分等级D337189474</t>
  </si>
  <si>
    <t>（鲁）JZ安许证字〔2019〕012474</t>
  </si>
  <si>
    <t>市政公共工程施工总承包叁级、建筑机电安装工程专业承包叁级，D337009157/防水防腐保温工程专业承包贰级、钢结构工程专业承包贰级、建筑装修装饰工程专业承包贰级，D237003690/建筑工程施工总承包壹级，D137014971</t>
  </si>
  <si>
    <t>D337196964施工劳务不分等级</t>
  </si>
  <si>
    <t>（鲁）JZ安许证字[2019]170897-02</t>
  </si>
  <si>
    <t>西吉县秀林建设工程有限公司</t>
  </si>
  <si>
    <t>西吉县将台乡将台街道</t>
  </si>
  <si>
    <t>樊秀林</t>
  </si>
  <si>
    <t>91640422MA75WG7665</t>
  </si>
  <si>
    <t>（宁）JZ安许证字[2021]003850</t>
  </si>
  <si>
    <t xml:space="preserve">河南省京豫建筑劳务有限公司 </t>
  </si>
  <si>
    <t>郑州市金水区北环路116号中方园小区25号楼2单元7号</t>
  </si>
  <si>
    <t>刘加国</t>
  </si>
  <si>
    <t>9141010076487666XL</t>
  </si>
  <si>
    <t>(豫)JZ安许证字[2005]010295-01</t>
  </si>
  <si>
    <t>山东圣菲特钢结构有限公司</t>
  </si>
  <si>
    <t>山东省聊城市茌平县温陈街道办事处西804省道南</t>
  </si>
  <si>
    <t>薛守平</t>
  </si>
  <si>
    <t>91371523MA3EJF6F08</t>
  </si>
  <si>
    <t>钢结构工程专业承包贰级
D237201744</t>
  </si>
  <si>
    <t>（鲁）JZ安许证字【2019】150548</t>
  </si>
  <si>
    <t>日照天联建筑劳务有限公司</t>
  </si>
  <si>
    <t>山东省日照市东港区海曲东路水晶花园037号楼0单元502、523号</t>
  </si>
  <si>
    <t>杜鹤</t>
  </si>
  <si>
    <t>91371102MA3CBGCM7G</t>
  </si>
  <si>
    <t>建筑工程施工总承包叁级 水利水电工程施工总成包叁级 市政公用工程施工总承包叁级
D337160987</t>
  </si>
  <si>
    <t>(鲁）JZ安许证字【2019】111029</t>
  </si>
  <si>
    <t>济南中普工贸有限公司</t>
  </si>
  <si>
    <t>济南市天桥区无影山中路45号2号楼2单元603室</t>
  </si>
  <si>
    <t>任恒大</t>
  </si>
  <si>
    <t>2016</t>
  </si>
  <si>
    <t>91370105774172623D</t>
  </si>
  <si>
    <t>施工劳务不分等级D337131604</t>
  </si>
  <si>
    <t>(鲁)JZ安许证字(2017)011916</t>
  </si>
  <si>
    <t>施工劳务不分等级，钢结构工程专业承包叁级，建筑机电安装工程专业承包叁级
D337056895</t>
  </si>
  <si>
    <t>济宁华威市政工程有限公司</t>
  </si>
  <si>
    <t>济宁市高新区柳行村</t>
  </si>
  <si>
    <t>苏巍</t>
  </si>
  <si>
    <t>91370800774165554P</t>
  </si>
  <si>
    <t>D237064016，公路工程施工总承包贰级、市政公用工程施工总承包贰级；
D337064013，城市及道路照明工程专业承包叁级</t>
  </si>
  <si>
    <t>（鲁）JZ安许证字
〔2019〕081143</t>
  </si>
  <si>
    <t>D237143517</t>
  </si>
  <si>
    <t>施工劳务不分等级D337153500</t>
  </si>
  <si>
    <t>(鲁)JZ安许证字[2017]011879-02</t>
  </si>
  <si>
    <t>临沂宗臻劳务分包有限公司</t>
  </si>
  <si>
    <t>山东省临沂市莒南县民主路福祥居694号</t>
  </si>
  <si>
    <t>徐西强</t>
  </si>
  <si>
    <t>913713270931818908</t>
  </si>
  <si>
    <t>D337178356施工劳务不分等级</t>
  </si>
  <si>
    <t>（鲁）JZ安许证字[2018]140814</t>
  </si>
  <si>
    <t>山东协同路桥工程有限公司</t>
  </si>
  <si>
    <t>山东省日照市东港区黄海三路北、文登路西002幢01单元01-103号</t>
  </si>
  <si>
    <t>刘汉农</t>
  </si>
  <si>
    <t>91371102MA3CQP863L</t>
  </si>
  <si>
    <t>（鲁）JZ安许证字〔2018〕111244-01</t>
  </si>
  <si>
    <t>D337141480</t>
  </si>
  <si>
    <t>市政公用工程施工总承包叁级D212002661</t>
  </si>
  <si>
    <t xml:space="preserve">市政公用工程施工总承包叁级D341111323 </t>
  </si>
  <si>
    <t>施工劳务不分等级
D337209125</t>
  </si>
  <si>
    <t>(鲁）JZ安许证字[2020]012982</t>
  </si>
  <si>
    <t>济南庆达丰成工程技术有限公司</t>
  </si>
  <si>
    <t>山东省济南市天桥区卢庄工业园二区12号</t>
  </si>
  <si>
    <t>耿凤霞</t>
  </si>
  <si>
    <t>913701057752689857</t>
  </si>
  <si>
    <t>特种工程（结构补强）专业承包不分等级，D237142233</t>
  </si>
  <si>
    <t>（鲁）JZ安许证字〔2017〕011758</t>
  </si>
  <si>
    <t>甘肃中厦建筑工程有限责任公司</t>
  </si>
  <si>
    <t>甘肃省兰州市榆中县和平工贸一条街25号</t>
  </si>
  <si>
    <t>牛雪梅</t>
  </si>
  <si>
    <t>91620123053113180E</t>
  </si>
  <si>
    <t>D362004457
公路工程施工总承包三级
市政公用工程施工总承包三级
钢结构工程专业承包三级</t>
  </si>
  <si>
    <t>(甘)JZ安许证字[2014]620102193</t>
  </si>
  <si>
    <t>建筑工程施工总承包叁级 水利水电工程施工总成包叁级 市政公用工程施工总承包叁级
D337161002</t>
  </si>
  <si>
    <t>建筑工程施工总承包叁级、市政公用工程施工总承包叁级D337141376</t>
  </si>
  <si>
    <t>建筑工程施工总承包贰级、市政公用工程施工总承包贰级、防水防腐保温工程专业承包贰级、钢结构工程专业承包贰级、建筑装修装饰工程专业承包贰级，D237203570/机电工程施工总承包叁级、地基基础工程专业承包叁级、钢结构工程专业承包叁级、环保工程专业承包叁级、施工劳务不分等级，D337203577</t>
  </si>
  <si>
    <t>（鲁）JZ安许证字〔2019〕081335</t>
  </si>
  <si>
    <t>奋力建设工程（福建）有限公司</t>
  </si>
  <si>
    <t>福建省福州市永泰县城峰镇太原村银场135号闽峰山水国际16幢1203单元</t>
  </si>
  <si>
    <t>陈学铨</t>
  </si>
  <si>
    <t>91350125MA2Y26068F</t>
  </si>
  <si>
    <t>（闽）JZ安许证字[2020]YT030</t>
  </si>
  <si>
    <t xml:space="preserve">山东宏盛建筑劳务有限公司 </t>
  </si>
  <si>
    <t xml:space="preserve">山东省枣庄市市中区龙山路街道办事处青檀北路 133 号  </t>
  </si>
  <si>
    <t>913704000604247105</t>
  </si>
  <si>
    <t>施工劳务不分等级；模板脚手架专业承包不分等级D337112914</t>
  </si>
  <si>
    <t>(鲁)JZ安许证字〔2015〕040406-01</t>
  </si>
  <si>
    <t>西安元成建筑工程有限公司</t>
  </si>
  <si>
    <t>山东省菏泽市牡丹区马岭岗镇郭赵庄村220国道东</t>
  </si>
  <si>
    <t>赵凯</t>
  </si>
  <si>
    <t>91610132587431087U</t>
  </si>
  <si>
    <t>D261043387，消防设施工程专业施工承包壹级/D361000794，施工劳务不分等级</t>
  </si>
  <si>
    <t>（陕）JZ安许证字〔2013〕010107</t>
  </si>
  <si>
    <t>山东泰银建设有限公司</t>
  </si>
  <si>
    <t>山东省泰安市肥城市湖屯镇中心街006号</t>
  </si>
  <si>
    <t>刘光明</t>
  </si>
  <si>
    <t>91370983166607080H</t>
  </si>
  <si>
    <t>建筑工程施工总承包叁级 水利水电工程施工总成包叁级 市政公用工程施工总承包叁级
D337161001</t>
  </si>
  <si>
    <t>（鲁）JZ安许证字〔2005〕090041</t>
  </si>
  <si>
    <t>山东波鑫建设集团有限公司</t>
  </si>
  <si>
    <t>济南市天桥区无影山中路121号富华居（名人广场）C座23号</t>
  </si>
  <si>
    <t>刘昌波</t>
  </si>
  <si>
    <t>5800</t>
  </si>
  <si>
    <t>91370105582218690R</t>
  </si>
  <si>
    <t>D337024147</t>
  </si>
  <si>
    <t>（鲁）JZ安许证字【2014】011498-02</t>
  </si>
  <si>
    <t>连云港远诺建筑劳务有限公司</t>
  </si>
  <si>
    <t>连云港市海州区通灌北路128号九龙世贸城北区B座705室</t>
  </si>
  <si>
    <t>马守青</t>
  </si>
  <si>
    <t>9132070705524183X8</t>
  </si>
  <si>
    <t>（苏）JZ安许证字[2017]900177</t>
  </si>
  <si>
    <t>山东省济南市历下区山大路197号天泰山大e号B座601-2</t>
  </si>
  <si>
    <t>施工劳务不分等级D337225377</t>
  </si>
  <si>
    <t>（鲁）JZ安许证字〔2020〕012888</t>
  </si>
  <si>
    <t>山东玉泰公路设施有限公司</t>
  </si>
  <si>
    <t>淄博市高新区中润大道153号</t>
  </si>
  <si>
    <t>刘晓辉</t>
  </si>
  <si>
    <t>91370303706033365P</t>
  </si>
  <si>
    <t>公路交通工程专业承包壹级
D137075485</t>
  </si>
  <si>
    <t>(鲁）JZ安许证字[2016]180781</t>
  </si>
  <si>
    <t>四川致桐建设工程有限公司</t>
  </si>
  <si>
    <t>成都市武侯区新南路93号附6号1层</t>
  </si>
  <si>
    <t>李龙波</t>
  </si>
  <si>
    <t>91510107MA61UEF57L</t>
  </si>
  <si>
    <t>川劳备510106359号
施工劳务施工劳务不分等级</t>
  </si>
  <si>
    <t>(川)JZ安许证字[2017]002094</t>
  </si>
  <si>
    <t>建筑业施工劳务不分等级、D337202201</t>
  </si>
  <si>
    <t>鲁JZ安许证字[2020]012737</t>
  </si>
  <si>
    <t>山东省济宁市任城区翠都国际商务中心商务办公楼东二单元六层606号房</t>
  </si>
  <si>
    <t xml:space="preserve"> 模板脚手架专业承包不分等级 D337183132</t>
  </si>
  <si>
    <t>（鲁）JZ安许证字〔2019〕081118-01</t>
  </si>
  <si>
    <t>云南泓萱建筑工程有限公司</t>
  </si>
  <si>
    <t>云南省昆明市</t>
  </si>
  <si>
    <t>唐滔</t>
  </si>
  <si>
    <t>915301023162285624</t>
  </si>
  <si>
    <t>公路工程施工总承包三级D353017823</t>
  </si>
  <si>
    <t>(云)JZ安许证字[2015]000385</t>
  </si>
  <si>
    <t>公路工程施工总承包三级D337160978</t>
  </si>
  <si>
    <t>(鲁)JZ安许证字[2018]170668</t>
  </si>
  <si>
    <t>济南市高新区</t>
  </si>
  <si>
    <t>李广</t>
  </si>
  <si>
    <t>施工劳务不分等级
D337056143</t>
  </si>
  <si>
    <t>(鲁)JZ安许证字[2013]010930-02</t>
  </si>
  <si>
    <t>劳务不分等级D337078485</t>
  </si>
  <si>
    <t>(鲁)JZ安许证[2020]171446-01</t>
  </si>
  <si>
    <t>山东济铁工程建设集团有限公司</t>
  </si>
  <si>
    <t>山东省济南市天桥区车站街107号</t>
  </si>
  <si>
    <t>王秀国</t>
  </si>
  <si>
    <t>91370000163073140L</t>
  </si>
  <si>
    <t>D137028691铁路工程施工总承包一级</t>
  </si>
  <si>
    <t>(鲁)JZ安许证字［2011］011047</t>
  </si>
  <si>
    <t>山东省济宁市曲阜市曲阜市为仁路19号（三孔建材市场内）（酒城）</t>
  </si>
  <si>
    <t>D337202331建筑工程施工总承包叁级、钢结构工程专业承包叁级、施工劳务不分等级</t>
  </si>
  <si>
    <t>（鲁）JZ安许证字［2018］081041</t>
  </si>
  <si>
    <t>青岛蓝海阳光能源有限公司</t>
  </si>
  <si>
    <t>山东省青岛市崂山区株洲路108号</t>
  </si>
  <si>
    <t>黄守权</t>
  </si>
  <si>
    <t>913702123214905000</t>
  </si>
  <si>
    <t>城市及道路照明工程专业承包叁级D337165822</t>
  </si>
  <si>
    <t>（鲁）JZ安许证字【2018】021984-01</t>
  </si>
  <si>
    <t>施工劳务不分等级D337202091</t>
  </si>
  <si>
    <t>（鲁）JZ安许证字〔2021〕031126-01</t>
  </si>
  <si>
    <t>山东坊建建筑工程有限公司</t>
  </si>
  <si>
    <t>山东省潍坊高新区新城街道玉龙社区卧龙东街以北东次干道以东华安东方明珠38号商住楼317室</t>
  </si>
  <si>
    <t>李先军</t>
  </si>
  <si>
    <t>91370700MA3DP2R91T</t>
  </si>
  <si>
    <t>建筑工程施工总承包叁级，市政公用工程总承包叁级，钢结构工程专业承包叁级D3371599094</t>
  </si>
  <si>
    <t>（鲁）JZ安许证[2018]071035</t>
  </si>
  <si>
    <t>衡水百川路桥养护工程有限公司</t>
  </si>
  <si>
    <t>河北省衡水市桃城区邓庄镇张单驼村</t>
  </si>
  <si>
    <t>胡艳梅</t>
  </si>
  <si>
    <t>91131102MA07M5RT6C</t>
  </si>
  <si>
    <t>不分专业施工劳务不分等级D313170432</t>
  </si>
  <si>
    <t>（冀）JZ安许证字[2018]009470</t>
  </si>
  <si>
    <t>山东竣旭市政工程有限公司</t>
  </si>
  <si>
    <t>施工劳务不分等级D337254691</t>
  </si>
  <si>
    <t>(鲁)JZ安许证字[2021]015015</t>
  </si>
  <si>
    <t>周长君</t>
  </si>
  <si>
    <t>市政公用工程施工总承包叁级D337125800</t>
  </si>
  <si>
    <t>D335077563
施工劳务不分等级</t>
  </si>
  <si>
    <t>913403005914211808</t>
  </si>
  <si>
    <t xml:space="preserve"> 施工劳务不分等级 D334133775   </t>
  </si>
  <si>
    <t>3001</t>
  </si>
  <si>
    <t>市政公用工程施工总承包叁级D337157452
施工劳务不分等级
D337157452</t>
  </si>
  <si>
    <t>模板脚手架专业承包不分等级
D335057291</t>
  </si>
  <si>
    <t>济南市历城区七里河小区1号楼</t>
  </si>
  <si>
    <t>聊城市康辉建筑装饰有限责任公司</t>
  </si>
  <si>
    <t>东阿县铜城街道办事处南关村</t>
  </si>
  <si>
    <t>王怀岭</t>
  </si>
  <si>
    <t>91371500571666885N</t>
  </si>
  <si>
    <t>建筑装修装饰工程专业承包贰级D237124789</t>
  </si>
  <si>
    <t>（鲁）JZ安许证字（2021）150356-01</t>
  </si>
  <si>
    <t>江苏帝邦建设工程有限公司</t>
  </si>
  <si>
    <t>沛县经济开发区沛公路科创园一号楼</t>
  </si>
  <si>
    <t>姬传领</t>
  </si>
  <si>
    <t>91320322086977524U</t>
  </si>
  <si>
    <t>防水防腐保温工程专业承包壹级D232025743</t>
  </si>
  <si>
    <t>（苏）JZ安许证字〔2005〕030127</t>
  </si>
  <si>
    <t>四川雅兴渝建设工程有限公司</t>
  </si>
  <si>
    <t>自贡市自流井区新街393号中华路1栋（危改工程）-1-04铺号</t>
  </si>
  <si>
    <t>张清丽</t>
  </si>
  <si>
    <t>91510302MA67WRR20D</t>
  </si>
  <si>
    <t>钢结构工程专业承包叁级D351990144</t>
  </si>
  <si>
    <t>（川）JZ安许证字【2019】012528</t>
  </si>
  <si>
    <t>天津中益建设工程有限公司</t>
  </si>
  <si>
    <t>天津市宁河区现代产业园区聚丰一品16-1号楼0622号</t>
  </si>
  <si>
    <t>王子华</t>
  </si>
  <si>
    <t>91120221MA076A8A6G</t>
  </si>
  <si>
    <t>施工劳务不分等级，D212102218</t>
  </si>
  <si>
    <t>(津)JZ安许证字〔2021〕LB0012614</t>
  </si>
  <si>
    <t>重庆皓云建筑工程有限公司</t>
  </si>
  <si>
    <t>重庆市云阳县青龙街道移民大道818号2幢12号门市</t>
  </si>
  <si>
    <t>周桢云</t>
  </si>
  <si>
    <t>91500235MA5UKFL4XW</t>
  </si>
  <si>
    <t>D350101785，建筑工程施工总承包叁级、市政公用工程施工总承包叁级、机电工程施工总承包叁级、地基基础工程专业承包叁级、模板脚手架专业承包不分等级、钢结构工程专业承包叁级、古建筑工程专业承包叁级、环保工程专业承包叁级、城市及道路照明工程专业承包叁级、桥梁工程专业承包叁级、隧道工程专业承包叁级</t>
  </si>
  <si>
    <t>（渝）JZ安许证字〔2018〕010860</t>
  </si>
  <si>
    <t>淄博广泰公路养护工程有限公司</t>
  </si>
  <si>
    <t>山东省淄博市沂源县鲁村镇张家石沟村</t>
  </si>
  <si>
    <t>付恩明　</t>
  </si>
  <si>
    <t>1,200.00</t>
  </si>
  <si>
    <t>91370323MA3C6AKHX1</t>
  </si>
  <si>
    <t>建筑业施工劳务不分等级；建筑业市政公用工程施工总承包三级D337258043；D337258043</t>
  </si>
  <si>
    <t>（鲁）JZ安许证字{2020}031009</t>
  </si>
  <si>
    <t>山东省济南市历下区文化东路63号</t>
  </si>
  <si>
    <t>74030154740002123</t>
  </si>
  <si>
    <t>市政公用工程施工总承包三级，D337155336</t>
  </si>
  <si>
    <t>(鲁)JZ安许证字[2018]012070-01</t>
  </si>
  <si>
    <t xml:space="preserve">泰安润泽建设工程有限公司   </t>
  </si>
  <si>
    <t xml:space="preserve">泰安市章家庄西路21#院内宿舍楼1单元1层西户      </t>
  </si>
  <si>
    <t>陈霞</t>
  </si>
  <si>
    <t>9999</t>
  </si>
  <si>
    <t>91370900MA3C1NPY9U</t>
  </si>
  <si>
    <t>水利水电工程施工总承包叁级；市政公用工程施工总承包叁级；环保工程专业承包叁级D337141594</t>
  </si>
  <si>
    <t xml:space="preserve"> (鲁)JZ安许证字〔2017〕090619-01</t>
  </si>
  <si>
    <t>济宁高新区崇文大道南海川                  路69号创意大厦7层703-2室</t>
  </si>
  <si>
    <t>赵辉</t>
  </si>
  <si>
    <t>1060</t>
  </si>
  <si>
    <t xml:space="preserve">建筑装修装饰工程专业承包贰级 D237168161 </t>
  </si>
  <si>
    <t xml:space="preserve">(鲁)JZ安许证字〔2018〕170631 </t>
  </si>
  <si>
    <t>山东恒厚建筑工程有限公司</t>
  </si>
  <si>
    <t>山东省济宁市济宁经济开发区疃里镇嘉新路环保产业园A3号楼</t>
  </si>
  <si>
    <t>李现鹏</t>
  </si>
  <si>
    <t>91370811MA3D44DH96</t>
  </si>
  <si>
    <t>D337183140，建筑业建筑工程施工总承包叁级、建筑业施工劳务不分等级</t>
  </si>
  <si>
    <t>（鲁）JZ安许证字〔2019〕081123</t>
  </si>
  <si>
    <t>江苏亚卿市政工程有限公司</t>
  </si>
  <si>
    <t>江苏省徐州市沛县沛县歌风路6号</t>
  </si>
  <si>
    <t>孟华卿</t>
  </si>
  <si>
    <t>6333</t>
  </si>
  <si>
    <t>91320322064567874F</t>
  </si>
  <si>
    <t>市政公用工程施工总承包叁级;D332097814</t>
  </si>
  <si>
    <t>（苏）JZ安许证字[2014]032006</t>
  </si>
  <si>
    <t>（鲁）JZ安许证字【2019】012300</t>
  </si>
  <si>
    <t>山东恒堃机械有限公司</t>
  </si>
  <si>
    <t>山东省济南市历下区山大路157号华强国际中心A座26层2606-45</t>
  </si>
  <si>
    <t>秘嘉川</t>
  </si>
  <si>
    <t>91370102082978319Q</t>
  </si>
  <si>
    <t>桥梁工程专业承包叁级</t>
  </si>
  <si>
    <t>（鲁）JZ安许证字[2020]012734</t>
  </si>
  <si>
    <t>油金彪</t>
  </si>
  <si>
    <t>91371702694448685E</t>
  </si>
  <si>
    <t>施工劳务不分等级
D337162914</t>
  </si>
  <si>
    <t>(鲁）JZ安许证字[2016]170457</t>
  </si>
  <si>
    <t>山东演正建筑劳务有限公司</t>
  </si>
  <si>
    <t>山东省济南市市中区鲁能领秀城19区2号楼113房间二层202室</t>
  </si>
  <si>
    <t>宗世颖</t>
  </si>
  <si>
    <t>91370103MA3M3DPK72</t>
  </si>
  <si>
    <t>（鲁）JZ安许证字〔2020〕012733</t>
  </si>
  <si>
    <t>福建闽通建设集团有限公司</t>
  </si>
  <si>
    <t>福建省漳州市芗城区南昌路F1-105号</t>
  </si>
  <si>
    <t>陆锦东</t>
  </si>
  <si>
    <t>913506027053409454</t>
  </si>
  <si>
    <t>市政公用工程施工总承包贰级
D235009214</t>
  </si>
  <si>
    <t>（闽）JZ安许证字【2005】000359</t>
  </si>
  <si>
    <t>福建省福州市仓山区螺洲镇杜园路18号海峡西岸国际物流商贸城（二期）16号楼15层19办公</t>
  </si>
  <si>
    <t>施工劳务不分等级
D335151110</t>
  </si>
  <si>
    <t>（闽）JZ安许证字【2019】FZ1041</t>
  </si>
  <si>
    <t>青岛市市北区</t>
  </si>
  <si>
    <t>D337128486劳务分包不分等级</t>
  </si>
  <si>
    <t>鲁JZ安许证字〔2013〕021288</t>
  </si>
  <si>
    <t>山东省济南市平阴县东阿镇少岱路66号</t>
  </si>
  <si>
    <t>D337235951市政公用工程施工总承包叁级
施工劳务不分等级</t>
  </si>
  <si>
    <t>（鲁）JZ安许证字[2020]171208-01</t>
  </si>
  <si>
    <t>潍坊浩川建筑劳务工程有限公司</t>
  </si>
  <si>
    <t>卞光臻</t>
  </si>
  <si>
    <t>91370782MA3NTPJX0K</t>
  </si>
  <si>
    <t>施工劳务不分等级
D337493197</t>
  </si>
  <si>
    <t>（鲁）JZ安许证字[2022]072476</t>
  </si>
  <si>
    <t xml:space="preserve">臻匠建设工程有限公司 </t>
  </si>
  <si>
    <t>山东省枣庄市滕州市姜屯镇大彦西村北首</t>
  </si>
  <si>
    <t>91370481MA3MGF73XC</t>
  </si>
  <si>
    <t>市政公用工程施工总承包叁级；城市及道路照明工程专业承包叁级D337169186</t>
  </si>
  <si>
    <t>(鲁)JZ安许证字〔2018〕040529-01</t>
  </si>
  <si>
    <t>攀枝花俊安建筑工程有限公司</t>
  </si>
  <si>
    <t>四川省攀枝花市仁和区私营小区</t>
  </si>
  <si>
    <t>91510400MA67PQ124U</t>
  </si>
  <si>
    <t>市政公用工程施工总承包三级D351838187</t>
  </si>
  <si>
    <t>(川)JZ安许证字[2019]000974</t>
  </si>
  <si>
    <t>山东省菏泽市巨野县永丰办麒麟大道中段路南（铂金豪庭10号楼2单元1601室）</t>
  </si>
  <si>
    <t>施工劳务不分等级
D337626873</t>
  </si>
  <si>
    <t>（鲁）JZ安许证字【2020】170547</t>
  </si>
  <si>
    <t>青州安顺劳务有限公司</t>
  </si>
  <si>
    <t>山东省潍坊市青州市平章府东方大厦13楼1301-1305室</t>
  </si>
  <si>
    <t>张永强</t>
  </si>
  <si>
    <t>913707810549907917</t>
  </si>
  <si>
    <t>施工劳务不分等级D337590982</t>
  </si>
  <si>
    <t>（鲁）JZ安许证字〔2019〕070822-02</t>
  </si>
  <si>
    <t>诸城市基建工程有限责任公司</t>
  </si>
  <si>
    <t>李维运</t>
  </si>
  <si>
    <t>90710050020100000292</t>
  </si>
  <si>
    <t>建筑工程施工总承包贰级D237011964
防水防腐保温工程专业承包贰级D237011964</t>
  </si>
  <si>
    <t>（鲁）JZ安许证字[2018]070118</t>
  </si>
  <si>
    <t>山东硕屹建筑工程有限公司</t>
  </si>
  <si>
    <t>山东省滨州市惠民县大年陈镇大年陈村</t>
  </si>
  <si>
    <t>路吉恒</t>
  </si>
  <si>
    <t>91371621MA3NHCR6X4</t>
  </si>
  <si>
    <t xml:space="preserve">建筑工程施工总承包叁级；市政公用工程施工总承包叁级；地基基础工程专业承包叁级；施工劳务不分等级D337216753 </t>
  </si>
  <si>
    <t>(鲁)JZ安许证字〔2020〕160741-01</t>
  </si>
  <si>
    <t>鲁JZ安许证字【2012】070676</t>
  </si>
  <si>
    <t>山东省青岛市黄岛区双珠路215号1栋1单元1403</t>
  </si>
  <si>
    <t>市政公用工程施工总承包叁级D337273785</t>
  </si>
  <si>
    <t>（鲁）JZ安许证字〔2020〕023156-01</t>
  </si>
  <si>
    <t>山东省菏泽市单县园艺舜师东路义乌商贸城C73号</t>
  </si>
  <si>
    <t>D337185476</t>
  </si>
  <si>
    <t>(鲁)JZ安许证字[2019]170774-01</t>
  </si>
  <si>
    <t>山东得利路桥建设有限公司</t>
  </si>
  <si>
    <t>山东省菏泽市巨野县永丰办                   会盟路4119号16幢606室</t>
  </si>
  <si>
    <t>丁德印</t>
  </si>
  <si>
    <t>91371724MA3QRMLP17</t>
  </si>
  <si>
    <t xml:space="preserve"> 施工劳务不分等级D337237753  </t>
  </si>
  <si>
    <t>（鲁）JZ安许证字〔2020〕171160-01</t>
  </si>
  <si>
    <t>日照市岚山区虎山镇后稍坡村</t>
  </si>
  <si>
    <t xml:space="preserve">市政公用工程施工总承包三级D337308406 </t>
  </si>
  <si>
    <t xml:space="preserve"> (鲁)JZ安许证字〔2021〕111396-02</t>
  </si>
  <si>
    <t>91510105MA6DGTRE2T</t>
  </si>
  <si>
    <t>建筑工程施工总承包三级 防水防腐保温工程专业承包二级D337150924
公路工程施工总承包三级
水利水电工程施工总承包三级
市政公用工程施工总承包三级
钢结构工程专业承包三级
公路路面工程专业承包三级
公路路基工程专业承包三级</t>
  </si>
  <si>
    <t>（鲁）JZ安许证字〔2007〕080407</t>
  </si>
  <si>
    <t>山东德盛公路工程有限公司</t>
  </si>
  <si>
    <t>济宁市金乡县王丕镇开发区</t>
  </si>
  <si>
    <t>张庆德</t>
  </si>
  <si>
    <t>91370828689466205U</t>
  </si>
  <si>
    <t>市政公用工程施工总承包三级D237151785</t>
  </si>
  <si>
    <t>(鲁)JZ安许证字〔2020〕081737-01</t>
  </si>
  <si>
    <t>潍坊市冠良建筑工程有限公司</t>
  </si>
  <si>
    <t>山东省潍坊市安丘市大汶河旅游开发区青云山路东段路南</t>
  </si>
  <si>
    <t>傅汝锋</t>
  </si>
  <si>
    <t>91370784MA3C91CR24</t>
  </si>
  <si>
    <t>地基基础工程专业承包三级，D337171618</t>
  </si>
  <si>
    <t>（鲁）JZ安许证字〔2018〕071040</t>
  </si>
  <si>
    <t>广东长宏建设集团有限公司</t>
  </si>
  <si>
    <t>广州市增城石滩镇三江四丰广汕公路153号</t>
  </si>
  <si>
    <t>师文有</t>
  </si>
  <si>
    <t>91440183734937476B</t>
  </si>
  <si>
    <t>D144058461公路工程施工总承包一级</t>
  </si>
  <si>
    <t>(粤)JZ安许证字
[2020]010369延</t>
  </si>
  <si>
    <t>D351526790施工劳务不分等级</t>
  </si>
  <si>
    <t>济宁聚隆市政工程有限公司</t>
  </si>
  <si>
    <t>山东省济宁市</t>
  </si>
  <si>
    <t>杨伟玲</t>
  </si>
  <si>
    <t>91370811556718376J</t>
  </si>
  <si>
    <t>建筑工程施工总承包叁级D337075665
市政公用工程施工总承包叁级D337075665
施工劳务不分等级D337075665</t>
  </si>
  <si>
    <t>（鲁）JZ安许证字【2014】080746</t>
  </si>
  <si>
    <t>乐山市喆辉建筑工程有限公司</t>
  </si>
  <si>
    <t>沐川县沐溪镇沐源路1274号202号</t>
  </si>
  <si>
    <t>杨加林</t>
  </si>
  <si>
    <t>91511129MA6282CL74</t>
  </si>
  <si>
    <t>川劳备511100036号
建筑工程施工总承包三级
施工劳务不分等级</t>
  </si>
  <si>
    <t>(闽)JZ安许证字[2020]HA023</t>
  </si>
  <si>
    <t>D351981722</t>
  </si>
  <si>
    <t>(川)JZ安许证字[2019]009531</t>
  </si>
  <si>
    <t>济南市高新区正丰路中段环保科技园1号楼520室</t>
  </si>
  <si>
    <t>102</t>
  </si>
  <si>
    <t>(鲁)JZ安许证字〔2021〕013760-01</t>
  </si>
  <si>
    <t>宁夏骑行路通公路工程有限公司</t>
  </si>
  <si>
    <t>银川经开区金凤工业园残疾人创业园6号房</t>
  </si>
  <si>
    <t>李沛莹</t>
  </si>
  <si>
    <t>91640106MA75W1BYXT</t>
  </si>
  <si>
    <t>（宁）JZ安许证字〔2021〕003578</t>
  </si>
  <si>
    <t>北京砼杰建筑工程有限公司</t>
  </si>
  <si>
    <t>北京市门头沟区石龙经济开发区平安路5号4幢DY478</t>
  </si>
  <si>
    <t>刘汉虎</t>
  </si>
  <si>
    <t>91110109MA01N86A5B</t>
  </si>
  <si>
    <t>劳务分包不分等级，模板脚手架专业承包不分等级，特种工程（结构补强）专业承包不分等级
D311510864</t>
  </si>
  <si>
    <t>(京）JZ安许证字[2020]020782</t>
  </si>
  <si>
    <t>施工劳务不分等级D337232165</t>
  </si>
  <si>
    <t>（鲁）JZ安许证字【2020】013287-01</t>
  </si>
  <si>
    <t xml:space="preserve"> 周口龙兴公路工程有限公司</t>
  </si>
  <si>
    <t xml:space="preserve">周口市太昊路东段 </t>
  </si>
  <si>
    <t>张玉霞</t>
  </si>
  <si>
    <t xml:space="preserve">9141160074405292XJ </t>
  </si>
  <si>
    <t>桥梁工程专业承包贰级</t>
  </si>
  <si>
    <t>(豫)JZ安许证字[2013]160093-01</t>
  </si>
  <si>
    <t>文水县鑫源昌钢结构有限公司</t>
  </si>
  <si>
    <t>山西省吕梁市文水县凤城镇堡子村北</t>
  </si>
  <si>
    <t>武全明</t>
  </si>
  <si>
    <t>911411215885152159</t>
  </si>
  <si>
    <t xml:space="preserve">钢结构工程专业承包贰级D214050915  </t>
  </si>
  <si>
    <t>（晋）JZ安许证字【2021】000203</t>
  </si>
  <si>
    <t>山东正元建设工程有限责任公司</t>
  </si>
  <si>
    <t>济南市山师东路14号</t>
  </si>
  <si>
    <t>孟毅</t>
  </si>
  <si>
    <t>913700001630430053</t>
  </si>
  <si>
    <t>市政公用工程施工总承包叁级、水利水电工程施工总承包叁级、市政公用工程施工总承包叁级、环保工程专业承包叁级D337011331</t>
  </si>
  <si>
    <t>（鲁）JZ安许证字【2005】010627-01</t>
  </si>
  <si>
    <t>四川明星水电建设有限公司</t>
  </si>
  <si>
    <t>中国(四川)自由贸易试验区成都高新区天府二街138号2栋30层3004号</t>
  </si>
  <si>
    <t>殷贤亮</t>
  </si>
  <si>
    <t>91510903717557316T</t>
  </si>
  <si>
    <t>D251437940建筑工程施工总承包二级</t>
  </si>
  <si>
    <t>(川)JZ安许证字[2004]000308</t>
  </si>
  <si>
    <t>中科信达建工集团有限公司</t>
  </si>
  <si>
    <t>长垣市华豫大道180号</t>
  </si>
  <si>
    <t>李菲</t>
  </si>
  <si>
    <t>91410102097255834F</t>
  </si>
  <si>
    <t>钢结构工程专业承包叁级
D441145766</t>
  </si>
  <si>
    <t>（豫）JZ安许证字【2018】014703</t>
  </si>
  <si>
    <t>山东省德州市齐河县城区纬十四路财富中心BC座及裙房1-2001</t>
  </si>
  <si>
    <t>施工劳务不分等级 D337353116</t>
  </si>
  <si>
    <t>(鲁)JZ安许证字〔2021〕131239-01</t>
  </si>
  <si>
    <t xml:space="preserve">济宁世纪园林市政工程有限公司  </t>
  </si>
  <si>
    <t>山东省济宁北湖省级旅游度假区水运雅居16号楼1单元0101室</t>
  </si>
  <si>
    <t>郭方线</t>
  </si>
  <si>
    <t>91370811267150163Q</t>
  </si>
  <si>
    <t>市政公用工程施工总承包贰级D237131631</t>
  </si>
  <si>
    <t xml:space="preserve"> (鲁)JZ安许证字〔2019〕081299-01</t>
  </si>
  <si>
    <t xml:space="preserve">江苏路泰建设集团有限公司 </t>
  </si>
  <si>
    <t>徐州市丰县中阳大道西段（城管局西侧）</t>
  </si>
  <si>
    <t>李华</t>
  </si>
  <si>
    <t>91320321136804091H</t>
  </si>
  <si>
    <t>机电工程施工总承包叁级；施工劳务不分等级D332138611</t>
  </si>
  <si>
    <t>(苏)JZ安许证字〔2005〕030108</t>
  </si>
  <si>
    <t>四川川运佳建筑工程有限公司</t>
  </si>
  <si>
    <t>成都市成华区羊子山路68号4栋1单元18层30号</t>
  </si>
  <si>
    <t>叶平乐</t>
  </si>
  <si>
    <t>91510104MA6CG2MJ79</t>
  </si>
  <si>
    <t>D351872019
公路工程施工总承包三级
施工劳务不分等级</t>
  </si>
  <si>
    <t>(川)JZ安许证字[2019]006052</t>
  </si>
  <si>
    <t>凌源市安昌建筑路桥有限公司</t>
  </si>
  <si>
    <t>辽宁省朝阳市凌源市东风街南段福临佳苑二区9号楼01012车库</t>
  </si>
  <si>
    <t>杨术军</t>
  </si>
  <si>
    <t>91211382MA0P58KJIA</t>
  </si>
  <si>
    <t>施工劳务不分等级
D321095786</t>
  </si>
  <si>
    <t>（辽）JZ安许证字[2018]011365</t>
  </si>
  <si>
    <t>大连大乾工程劳务有限公司</t>
  </si>
  <si>
    <t>辽宁省庄河市城山镇吉庆村光荣沟屯</t>
  </si>
  <si>
    <t>韩广柱</t>
  </si>
  <si>
    <t>912102836611291006</t>
  </si>
  <si>
    <t>施工劳务不分等级
D321052074</t>
  </si>
  <si>
    <t>（辽）JZ安许证字[2009]004848-1/2</t>
  </si>
  <si>
    <t>建筑工程施工总承包叁级 水利水电工程施工总成包叁级 市政公用工程施工总承包叁级
D337160980</t>
  </si>
  <si>
    <t>(鲁）JZ安许证字【2016】150357</t>
  </si>
  <si>
    <t>成都市大通路桥机械有限公司</t>
  </si>
  <si>
    <t>四川省成都市新津区工业园区A区希望西路356号</t>
  </si>
  <si>
    <t>伍大同</t>
  </si>
  <si>
    <t>915101327203042565</t>
  </si>
  <si>
    <t>D251591161特种工程专业分包部分等级</t>
  </si>
  <si>
    <t>(川)JZ安许证字[2014]000881</t>
  </si>
  <si>
    <t>施工劳务不分等级
D337320798</t>
  </si>
  <si>
    <t>(鲁)JZ安许证字[2021]016205</t>
  </si>
  <si>
    <t>甘肃亿阳建筑工程有限公司</t>
  </si>
  <si>
    <t>兰州市城关区金昌南路248号</t>
  </si>
  <si>
    <t>王维荣</t>
  </si>
  <si>
    <t>91620000750915904G</t>
  </si>
  <si>
    <t>(粤)JZ 安许证字
[2021[010921</t>
  </si>
  <si>
    <t>914401013047775722</t>
  </si>
  <si>
    <t>鲁）JZ安许证字（2018）012213-02</t>
  </si>
  <si>
    <t>大连致信建筑劳务有限公司</t>
  </si>
  <si>
    <t>辽宁省大连庄河市塔岭镇隈子村隈子屯</t>
  </si>
  <si>
    <t>施工劳务不分等级、模板脚手架专业承包不分等级
D321052558</t>
  </si>
  <si>
    <t>(辽)JZ安许证字[2012]006850</t>
  </si>
  <si>
    <t>山东鲁能光大钢结构有限公司</t>
  </si>
  <si>
    <t>济宁市高新区康泰路北首</t>
  </si>
  <si>
    <t>时明军</t>
  </si>
  <si>
    <t>91370800738189874P</t>
  </si>
  <si>
    <t>钢结构工程专业承包贰级D237134695</t>
  </si>
  <si>
    <t>（鲁）JZ安许证字【2018】180386</t>
  </si>
  <si>
    <t>辽宁顺通路桥工程有限公司</t>
  </si>
  <si>
    <t>沈阳市沈河区市府大路371-1号5-22室</t>
  </si>
  <si>
    <t>卞凤懿</t>
  </si>
  <si>
    <t>91210103094704067U</t>
  </si>
  <si>
    <t>施工劳务不分等级
D321045260</t>
  </si>
  <si>
    <t>（辽）JZ安许证字[2016]010026-1/2</t>
  </si>
  <si>
    <t>辽宁众旺交通工程有限公司</t>
  </si>
  <si>
    <t>辽宁省葫芦岛市建昌县石佛乡汤土沟村北屯57号</t>
  </si>
  <si>
    <t>陈志伟</t>
  </si>
  <si>
    <t>91211422MA0TT9AXX3</t>
  </si>
  <si>
    <t>施工劳务不分等级
D321086436</t>
  </si>
  <si>
    <t>（辽）JZ安许证字[2017]010785-1/2</t>
  </si>
  <si>
    <t>山东明达建筑科技有限公司</t>
  </si>
  <si>
    <t>山东省济南市商河县贾庄镇刘染坊村以西、省道316线以北</t>
  </si>
  <si>
    <t>刘延平</t>
  </si>
  <si>
    <t>91370126307098575F</t>
  </si>
  <si>
    <t>钢结构工程专业承包叁级D337051441　</t>
  </si>
  <si>
    <t>（鲁）JZ安许证字【2017】011813</t>
  </si>
  <si>
    <t>济南鲁岳建筑工程有限公司</t>
  </si>
  <si>
    <t>济南市长清区凤凰山庄</t>
  </si>
  <si>
    <t>周生明</t>
  </si>
  <si>
    <t>91370113780615259C</t>
  </si>
  <si>
    <t>建筑工程施工总承包贰级，D237012012/市政公用工程施工总承包叁级、施工劳务不分等级，D337012019</t>
  </si>
  <si>
    <t>(鲁)JZ安许证字〔2020〕013023</t>
  </si>
  <si>
    <t>抚顺市宏成建筑工程公司</t>
  </si>
  <si>
    <t>抚顺市望花区和平街</t>
  </si>
  <si>
    <t>李宝红</t>
  </si>
  <si>
    <t>709</t>
  </si>
  <si>
    <t>91210400119302962L</t>
  </si>
  <si>
    <t>建筑工程施工总承包叁级
D321037500</t>
  </si>
  <si>
    <t>（辽）JZ安许证字[2005]003064-1/2</t>
  </si>
  <si>
    <t>D337246109,建筑业施工劳务不分等级</t>
  </si>
  <si>
    <t>（鲁）JZ安许证字[2016]110540</t>
  </si>
  <si>
    <t>四川修同建设工程有限公司</t>
  </si>
  <si>
    <t>四川省乐山市市中区白云街186号18幢6单元2楼1号</t>
  </si>
  <si>
    <t>董艳丽</t>
  </si>
  <si>
    <t>91510000MA64UX1R24</t>
  </si>
  <si>
    <t>D351706816
公路工程施工总承包三级</t>
  </si>
  <si>
    <t>(川)JZ安许证字[2018]002185</t>
  </si>
  <si>
    <t>D237093638地基基础工程专业承包贰级</t>
  </si>
  <si>
    <t>荆门市众合吊装有限公司</t>
  </si>
  <si>
    <t>荆门市东宝区牌楼镇长岗村长岗物流园2号仓库</t>
  </si>
  <si>
    <t>曾庆财</t>
  </si>
  <si>
    <t xml:space="preserve">914208003164618000 </t>
  </si>
  <si>
    <t>D342268781,起重设备安装工程专业承包叁级</t>
  </si>
  <si>
    <t>（鄂）JZ安许证字〔2020〕047119</t>
  </si>
  <si>
    <t>钢结构工程专业承包贰级D237063660</t>
  </si>
  <si>
    <t>（鲁）JZ安许证字【2020】090865</t>
  </si>
  <si>
    <t>9123621MA192XY710</t>
  </si>
  <si>
    <t>D323209958施工劳务不分等级</t>
  </si>
  <si>
    <t>（黑）JZ安许证字[2017]006543</t>
  </si>
  <si>
    <t>开挖支护劳务单位名册</t>
  </si>
  <si>
    <t>D137029097/D337018205
建筑业建筑工程施工总承包壹级/建筑业建筑机电安装工程专业承包叁级 、建筑业施工劳务不分等级
建筑业石油化工工程施工总承包叁级 、建筑业市政公用工程施工总承包叁级</t>
  </si>
  <si>
    <t>(鲁)JZ安许证字[2011]130178</t>
  </si>
  <si>
    <t>枣庄市恒生桩基工程有限公司</t>
  </si>
  <si>
    <t>滕州市东沙河镇中心街</t>
  </si>
  <si>
    <t>曹长生</t>
  </si>
  <si>
    <t>2150</t>
  </si>
  <si>
    <t>91370400773198039T</t>
  </si>
  <si>
    <t>建筑业地基基础工程专业承包一级，D237022532</t>
  </si>
  <si>
    <t>(鲁)JZ安许证字[2006]040200</t>
  </si>
  <si>
    <t>D337176860
模板脚手架专业承包不分等级</t>
  </si>
  <si>
    <t>(鲁)JZ安许证字[2019]130806</t>
  </si>
  <si>
    <t>出碴劳务单位名册</t>
  </si>
  <si>
    <t>所属项目</t>
  </si>
  <si>
    <t>合同金额（万元）</t>
  </si>
  <si>
    <t>工程分包内容</t>
  </si>
  <si>
    <t>合同是否已经结束</t>
  </si>
  <si>
    <t>D级</t>
  </si>
  <si>
    <t>二衬水沟劳务单位名册</t>
  </si>
  <si>
    <t>隧道综合劳务单位名册</t>
  </si>
  <si>
    <t>山东鼎夏路桥工程有限公司</t>
  </si>
  <si>
    <t>山东省济南市高新区会展西路88号1号楼1-2235</t>
  </si>
  <si>
    <t>杨荣平</t>
  </si>
  <si>
    <t>91370100MA3C8JYM5X</t>
  </si>
  <si>
    <t>建筑业施工劳务不分等级D337126538</t>
  </si>
  <si>
    <t>(鲁)JZ安许证字[2017]011795</t>
  </si>
  <si>
    <t>福建省福州市鼓楼区鼓西街道湖滨路78号闽发西湖广场2#楼6层01室</t>
  </si>
  <si>
    <t>施工劳务不分等级D335029621</t>
  </si>
  <si>
    <t>张家口稼铭公路工程有限公司</t>
  </si>
  <si>
    <t>河北省张家口市高新区纬一东路17号奥林星城小区23幢1单元13号</t>
  </si>
  <si>
    <t>晨光</t>
  </si>
  <si>
    <t>350</t>
  </si>
  <si>
    <t>91130701MA08PMH765</t>
  </si>
  <si>
    <t>不分专业施工劳务不分等级D313168102</t>
  </si>
  <si>
    <t>（冀）JZ安许证字〔2021〕019283</t>
  </si>
  <si>
    <t xml:space="preserve">
91370112307101340J</t>
  </si>
  <si>
    <t>消防设施工程专业承包二级/电力工程施工总承包三级,施工劳务不分等级,环保工程专业承包三级
D237148591/D337148598</t>
  </si>
  <si>
    <t>山东晋金盾构建设工程有限公司</t>
  </si>
  <si>
    <t>济南市历下区和平路16号3号楼4-101号</t>
  </si>
  <si>
    <t>付立斌</t>
  </si>
  <si>
    <t>91370102672291293M</t>
  </si>
  <si>
    <t>施工劳务不分等级D337177522</t>
  </si>
  <si>
    <t>（鲁）JZ安许证字〔2013〕011274</t>
  </si>
  <si>
    <t>四川中辰世纪建设工程有限公司</t>
  </si>
  <si>
    <t>(中国)四川自由贸易试验区成都高新区吉泰五路88号2栋37层10号</t>
  </si>
  <si>
    <t>刘宗元</t>
  </si>
  <si>
    <t>91510100MA6CNMEU9Y</t>
  </si>
  <si>
    <t>D351658763施工劳务不分等级</t>
  </si>
  <si>
    <t>(川)JZ安许证字[2017]005885</t>
  </si>
  <si>
    <t>乐山东阳建筑工程有限公司</t>
  </si>
  <si>
    <t>乐山市市中区岷河苑15幢18号一层门市</t>
  </si>
  <si>
    <t>黎军</t>
  </si>
  <si>
    <t>915111003093409869</t>
  </si>
  <si>
    <t>公路工程施工总承包叁级；施工劳务施工劳务不分等级D351598016</t>
  </si>
  <si>
    <t>（川）JZ安许证字[2017]000627</t>
  </si>
  <si>
    <t>山东亚通路桥工程有限公司</t>
  </si>
  <si>
    <t>济南市莱芜区长勺北路（北埠工业园）</t>
  </si>
  <si>
    <t>徐会英</t>
  </si>
  <si>
    <t>4501</t>
  </si>
  <si>
    <t>817910001421018799</t>
  </si>
  <si>
    <t>桥梁工程专业承包贰级、隧道工程专业承包贰级、公路路面工程专业承包贰级、公路路基工程专业承包贰级D237032738</t>
  </si>
  <si>
    <t>（鲁）JZ安许证字[2016]180850</t>
  </si>
  <si>
    <t>江瀚</t>
  </si>
  <si>
    <t>91500116MA60G063K</t>
  </si>
  <si>
    <t>D350155805施工劳务不分等级</t>
  </si>
  <si>
    <t>(渝)JZ安许证字[2019]012951</t>
  </si>
  <si>
    <t>四川贯兴建筑劳务有限公司</t>
  </si>
  <si>
    <t>成都市武侯区聚龙路68号1栋11层67号</t>
  </si>
  <si>
    <t>俞宏兴</t>
  </si>
  <si>
    <t>91510107MA61R2JM2G</t>
  </si>
  <si>
    <t>施工劳务不分等级D351435725</t>
  </si>
  <si>
    <t>（川）JZ安许证字【2016】OA0155</t>
  </si>
  <si>
    <t>福建岚航建设工程有限公司</t>
  </si>
  <si>
    <t>福建省平潭县潭城镇城中村东门庄金象名城D区5</t>
  </si>
  <si>
    <t>林君忠</t>
  </si>
  <si>
    <t>91350128MA32THGE5U</t>
  </si>
  <si>
    <t>D435026938施工劳务不分等级</t>
  </si>
  <si>
    <t>闽JZ安许证字(2019)PQ000175</t>
  </si>
  <si>
    <t>宜宾宏兴投资有限公司</t>
  </si>
  <si>
    <t>四川省宜宾市叙州区泥溪镇泥溪江景商住楼</t>
  </si>
  <si>
    <t>张春鸿</t>
  </si>
  <si>
    <t>6168</t>
  </si>
  <si>
    <t>91511521083369259K</t>
  </si>
  <si>
    <t>D251642332</t>
  </si>
  <si>
    <t>（川）JZ安许证字[2017]003077</t>
  </si>
  <si>
    <t>公路路基工程专业承包二级，D337227653</t>
  </si>
  <si>
    <t>(鲁)JZ安许证字(2017)012132/01</t>
  </si>
  <si>
    <t>四川省成都市武侯区聚龙路16号2栋7层60号</t>
  </si>
  <si>
    <t>隧道工程专业承包贰级\D251566723 电力工程施工总承包叁级、市政公用工程施工总承包叁级、地基基础工程专业承包叁级、公路路面工程专业承包叁级、公路路基工程专业承包叁级\D351674579</t>
  </si>
  <si>
    <t>（川）JZ安许证字〔2010〕000211</t>
  </si>
  <si>
    <r>
      <rPr>
        <sz val="10"/>
        <rFont val="宋体"/>
        <charset val="134"/>
      </rPr>
      <t>南宁市青秀区中新路</t>
    </r>
    <r>
      <rPr>
        <sz val="10"/>
        <color rgb="FF333333"/>
        <rFont val="宋体"/>
        <charset val="134"/>
      </rPr>
      <t>8号中新国际4号楼1003号</t>
    </r>
  </si>
  <si>
    <t>D345043466</t>
  </si>
  <si>
    <t>（桂）JZ安许证字[2017]000803</t>
  </si>
  <si>
    <t>四川公牛建筑劳务有限公司</t>
  </si>
  <si>
    <t>绵阳市涪城区泗水巷58号1幢1单元17楼3号</t>
  </si>
  <si>
    <t>周正强</t>
  </si>
  <si>
    <t>91510703327056508H</t>
  </si>
  <si>
    <t>隧道工程专业承包三级、桥梁工程专业承包三级、模板脚手架专业承包不分等级、施工劳务不分等级D351448557</t>
  </si>
  <si>
    <t>（川）JZ安许证字【2016】0B0011</t>
  </si>
  <si>
    <t>合肥齐福劳务有限公司</t>
  </si>
  <si>
    <t>合肥市包河区淝河南路99号玫瑰绅城花园C-1幢1802室</t>
  </si>
  <si>
    <t>束延福</t>
  </si>
  <si>
    <t>91340100MA2MX80U82</t>
  </si>
  <si>
    <t>D334138015施工劳务不分等级</t>
  </si>
  <si>
    <t>(皖)JZ安许证字[2018]007760</t>
  </si>
  <si>
    <t>建筑工程施工总承包三级D337216753</t>
  </si>
  <si>
    <t>(鲁)JZ安许证字(2020)160741</t>
  </si>
  <si>
    <t>四川石腾建筑劳务有限公司</t>
  </si>
  <si>
    <t>仁寿县文林镇兴业路1号1幢1单元12层1号</t>
  </si>
  <si>
    <t>吴永章</t>
  </si>
  <si>
    <t>91511421MA63TN044G</t>
  </si>
  <si>
    <t>施工劳务不分等级\D351675521</t>
  </si>
  <si>
    <t>（川）JZ安许证字〔2018〕000696</t>
  </si>
  <si>
    <t>济宁市胜耀市政工程有限公司</t>
  </si>
  <si>
    <t>济宁北湖省级旅游度假区新城发展大厦B座1518</t>
  </si>
  <si>
    <t>王文胜</t>
  </si>
  <si>
    <t>91370828085100990Y</t>
  </si>
  <si>
    <t>市政公用工程施工总承包三级、建筑工程施工总承包三级，D337147070</t>
  </si>
  <si>
    <t>(鲁)JZ安许证字[2019]081283</t>
  </si>
  <si>
    <t>四川宏锦泰劳务有限公司</t>
  </si>
  <si>
    <t>成都市武侯区</t>
  </si>
  <si>
    <t>林婷</t>
  </si>
  <si>
    <t>817910001421018641</t>
  </si>
  <si>
    <t>混凝土作业劳务分包不分等级C5074051010700-1615-6/3</t>
  </si>
  <si>
    <t>（川）JZ安许证字（2015）OA0722</t>
  </si>
  <si>
    <t>四川中旺林建筑工程有限公司</t>
  </si>
  <si>
    <t>成都市青羊区家园路8号1栋11层6号</t>
  </si>
  <si>
    <t>王凡</t>
  </si>
  <si>
    <t>691505395</t>
  </si>
  <si>
    <t>施工劳务不分等级D351672461</t>
  </si>
  <si>
    <t>（川）JZ安许证字[2017]005807</t>
  </si>
  <si>
    <t>泰安众兴道隧市政工程有限公司</t>
  </si>
  <si>
    <t>山东省泰安市岱岳区梅山西路泮河嘉苑商5-07号</t>
  </si>
  <si>
    <t>杨荣国</t>
  </si>
  <si>
    <t>913709081764773C</t>
  </si>
  <si>
    <t>D337176554；建筑工程施工总承包叁级；水利水电工程施工总承包叁级；矿山工程施工总承包叁级；市政公用工程施工总承包叁级；隧道工程专业承包叁级；钢结构工程专业承包叁级；环保工程专业承包叁级；模板脚手架专业承包不分等级。</t>
  </si>
  <si>
    <t>（鲁）JZ安许证〔2015〕090546-01</t>
  </si>
  <si>
    <t>山东天勤建设工程有限公司</t>
  </si>
  <si>
    <t>山东省济南市槐荫区昆仑小区19号楼1幢5层501</t>
  </si>
  <si>
    <t>王杨斌</t>
  </si>
  <si>
    <t>91370104307062740R</t>
  </si>
  <si>
    <t>D337132148隧道工程专业承包叁级</t>
  </si>
  <si>
    <t>（鲁）JZ安许证字（2020）012993</t>
  </si>
  <si>
    <t>四川鼎圣建设工程有限公司</t>
  </si>
  <si>
    <t>成都市青羊区过街楼街17号1栋3单元31层3103号</t>
  </si>
  <si>
    <t>游经佑</t>
  </si>
  <si>
    <t>91510105MA6CLHG1X9</t>
  </si>
  <si>
    <t>D351639401施工劳务不分等级</t>
  </si>
  <si>
    <t>(川)JZ安许证字[2017]003253</t>
  </si>
  <si>
    <t>山东正康建设工程有限公司</t>
  </si>
  <si>
    <t>蒙阴县垛庄镇商业街</t>
  </si>
  <si>
    <t>蹇令席</t>
  </si>
  <si>
    <t>1610020609201056210</t>
  </si>
  <si>
    <t>施工劳务不分等级D337177548</t>
  </si>
  <si>
    <t>（鲁）JZ安许证字〔2014〕140589</t>
  </si>
  <si>
    <t>上海政通建设集团有限公司</t>
  </si>
  <si>
    <t>上海市宝山区金石路1688号402-B</t>
  </si>
  <si>
    <t>陈祖良</t>
  </si>
  <si>
    <t>91310113630663677Q</t>
  </si>
  <si>
    <t>D131140304公路工程施工总承包一级</t>
  </si>
  <si>
    <t>(沪)JZ安许证字[2016]016272</t>
  </si>
  <si>
    <t>云南盘铭建筑工程有限公司</t>
  </si>
  <si>
    <t>云南省昆明市五华区小康大道德润朗悦湾德润中心C座2215-2216号</t>
  </si>
  <si>
    <t>杨亚</t>
  </si>
  <si>
    <t>91530102MA6L4B201C</t>
  </si>
  <si>
    <t>D253518215建筑装饰装修工程专业承包二级</t>
  </si>
  <si>
    <t>(云)JZ安许证字[2019]002376</t>
  </si>
  <si>
    <t>昆明庆冠建筑工程有限公司</t>
  </si>
  <si>
    <t>云南省昆明市官渡区官渡街道办事处红星天铂小区1幢18层1801号</t>
  </si>
  <si>
    <t>梁程</t>
  </si>
  <si>
    <t>91530103MA6P5P8L9G</t>
  </si>
  <si>
    <t>D3533573622建筑工程施工总承包参级</t>
  </si>
  <si>
    <t>(云)JZ安许证字[2020]001279</t>
  </si>
  <si>
    <t>湖南元顺隧道工程劳务有限公司</t>
  </si>
  <si>
    <t>湖南省邵阳市双清区通衡街和谐家园1栋2楼</t>
  </si>
  <si>
    <t>林观淼</t>
  </si>
  <si>
    <t>91430500MA4L5EDH0B</t>
  </si>
  <si>
    <t>D343056852</t>
  </si>
  <si>
    <t>（湘）JZ安许证字[2017]000986</t>
  </si>
  <si>
    <t>江西意通建筑劳务有限公司</t>
  </si>
  <si>
    <t>江西省南昌市经济技术开发区玉平东大街以南办公楼第一层</t>
  </si>
  <si>
    <t>薛理勇</t>
  </si>
  <si>
    <t>91360108MA35YUHK6X</t>
  </si>
  <si>
    <t>D336099640施工劳务不分等级</t>
  </si>
  <si>
    <t>(赣)JZ安许证字[2018]010465</t>
  </si>
  <si>
    <t>达州鼎典建筑劳务有限公司</t>
  </si>
  <si>
    <t>达州市通川区西外新区西苑佳居3幢2号</t>
  </si>
  <si>
    <t>任良明</t>
  </si>
  <si>
    <t>915117000921253606</t>
  </si>
  <si>
    <t>施工劳务施工劳务不分等级（2017-01-11）D351612265</t>
  </si>
  <si>
    <t>（川）JZ安许证字（2017）002185</t>
  </si>
  <si>
    <t>山东荣和路桥工程有限公司</t>
  </si>
  <si>
    <t>山东省泰安市龙潭路55号擂鼓石花园12号楼</t>
  </si>
  <si>
    <t>杨和东</t>
  </si>
  <si>
    <t>91370900MA3DQNQ20D</t>
  </si>
  <si>
    <t>施工劳务不分等级，D337180312</t>
  </si>
  <si>
    <t>（鲁）JZ安许证字【2019】090842</t>
  </si>
  <si>
    <t>项目驻地劳务单位名册</t>
  </si>
  <si>
    <t>聊城市和盛建设有限公司</t>
  </si>
  <si>
    <t>聊城市东昌府区振兴路与柳园路路口西北角1号楼7层</t>
  </si>
  <si>
    <t>陈关利</t>
  </si>
  <si>
    <t>91371500555207179D</t>
  </si>
  <si>
    <t xml:space="preserve">建筑工程施工总承包贰级、
建筑装修装饰工程专业承包贰级、市政公用工程施工总承包叁级
市政公用工程施工总承包叁级、
钢结构工程专业承包叁级
D237121153    D337121150 </t>
  </si>
  <si>
    <t>（鲁）JZ安许证字（2018）150237-2</t>
  </si>
  <si>
    <t>（辽）JZ安许证字〔2010〕005447</t>
  </si>
  <si>
    <t>山东银江建筑工程有限公司</t>
  </si>
  <si>
    <t>山东省济南市先行区崔寨街道牛家村600号黄河数字经济产业中心M7号楼2215号</t>
  </si>
  <si>
    <t>张笃福</t>
  </si>
  <si>
    <t>91370100MA3PH7K049</t>
  </si>
  <si>
    <t>施工劳务不分等级D337308578</t>
  </si>
  <si>
    <t>（鲁）JZ安许证字（2021）015234</t>
  </si>
  <si>
    <t>施工劳务不分等级，D335151110</t>
  </si>
  <si>
    <t>兰州荣洁环保工程有限公司</t>
  </si>
  <si>
    <t>甘肃省兰州市七里河区彭家坪B224号规划路以东</t>
  </si>
  <si>
    <t>牛守礼</t>
  </si>
  <si>
    <t>91620103MA73QM0Q7T</t>
  </si>
  <si>
    <t>市政公用工程施工总承包叁级，D362903516</t>
  </si>
  <si>
    <t>甘）JZ安许证字[2021]620107226</t>
  </si>
  <si>
    <t>市政公用工程施工总承包叁级D337173436</t>
  </si>
  <si>
    <t>山东利丰建设有限公司</t>
  </si>
  <si>
    <t>山东省滨州市开发区黄河二路至西外环向南五公里处</t>
  </si>
  <si>
    <t>刘聪聪</t>
  </si>
  <si>
    <t>91371600MA3C8G5M2E</t>
  </si>
  <si>
    <t>电力工程施工总承包叁级、施工劳务不分等级D337210831</t>
  </si>
  <si>
    <t>（鲁）JZ安许证字2020-160722</t>
  </si>
  <si>
    <t>安徽筑煌建筑工程有限公司</t>
  </si>
  <si>
    <t>安徽合肥市庐阳区濉溪路9号富荣大厦709室</t>
  </si>
  <si>
    <t>殷方武</t>
  </si>
  <si>
    <t>91340100MA2NMWY212</t>
  </si>
  <si>
    <t>施工劳务不分等级
D334122069</t>
  </si>
  <si>
    <t>(皖)JZ安许证号【2021】025224</t>
  </si>
  <si>
    <t>江秀建工集团有限公司</t>
  </si>
  <si>
    <t>913717000817686863</t>
  </si>
  <si>
    <t>施工劳务不分等级D337131776</t>
  </si>
  <si>
    <t>（鲁）JZ安许证字〔2019〕170946-02</t>
  </si>
  <si>
    <t>山东省济南市槐荫区美里路777号济南农产品贸易中心仓储加工配送区53号楼103-2</t>
  </si>
  <si>
    <t>D237066598公路工程施工总承包贰级、地基与基础工程专业承包贰级、公路交通工程（公路安全设施分项）专业承包贰级</t>
  </si>
  <si>
    <t>（鲁）JZ安许证字（2020）013383</t>
  </si>
  <si>
    <t>施工劳务不分等级D323209958</t>
  </si>
  <si>
    <t>（黑）JZ安许证号[2017]006543</t>
  </si>
  <si>
    <t>6700</t>
  </si>
  <si>
    <t>建筑工程施工总承包叁级 水利水电工程施工总成包叁级 市政公用工程施工总承包叁级
D337160978</t>
  </si>
  <si>
    <t>(鲁）JZ安许证字【2018】170669</t>
  </si>
  <si>
    <t>山东嵩兴建筑劳务有限公司</t>
  </si>
  <si>
    <t>山东省济南市槐荫区大杨新区东区16号楼20号车库</t>
  </si>
  <si>
    <t>尹仕中</t>
  </si>
  <si>
    <t>91370105MA3C8W1E5J</t>
  </si>
  <si>
    <t>施工劳务不分等级D337152090</t>
  </si>
  <si>
    <t>（鲁）JZ安许证字〔2017〕011954-02</t>
  </si>
  <si>
    <t>山东亘晟电力工程有限公司</t>
  </si>
  <si>
    <t>菏泽市开发区中华路金鼎凤凰城E栋1109室</t>
  </si>
  <si>
    <t>杨功浩</t>
  </si>
  <si>
    <t>91370102MA3CE4YC5T</t>
  </si>
  <si>
    <t>D337151484电力工程施工总承包叁级</t>
  </si>
  <si>
    <t>（鲁）JZ安许证字{2017}170520-02</t>
  </si>
  <si>
    <t>山东立岩路桥工程有限公司</t>
  </si>
  <si>
    <t>山东省潍坊市昌乐县五图街道新昌路与凤凰街交叉口西300米路南</t>
  </si>
  <si>
    <t>冯秀红</t>
  </si>
  <si>
    <t>4100</t>
  </si>
  <si>
    <t>91370725MA3NN1QK0U</t>
  </si>
  <si>
    <t>公路工程施工总承包叁级、市政公用工程施工总承包叁级、公路路面工程专业承包叁级D337190630</t>
  </si>
  <si>
    <t>鲁JZ安许证字（2019）071172</t>
  </si>
  <si>
    <t>肥城市孙伯大街34号</t>
  </si>
  <si>
    <t>公路工程施工总承包贰级D237063644</t>
  </si>
  <si>
    <t>（鲁）JZ安许证字〔2005〕090006</t>
  </si>
  <si>
    <t>山东基磊建筑工程有限公司</t>
  </si>
  <si>
    <t>汶上县次邱镇栓庄村利民街南038号</t>
  </si>
  <si>
    <t>马宗立</t>
  </si>
  <si>
    <t>91370830584538436Q</t>
  </si>
  <si>
    <t>建筑工程施工总承包叁级；市政公用工程施工总承包叁级；钢结构工程专业承包叁级；环保工程专业承包叁级；D337060839
模板脚手架不分等级</t>
  </si>
  <si>
    <t>（鲁）JZ安许证字〔2016〕080811</t>
  </si>
  <si>
    <t>场站建设劳务单位名册</t>
  </si>
  <si>
    <t>市政公用工程施工总承包二级</t>
  </si>
  <si>
    <t>(鲁)JZ安许证字[2020]022840-01</t>
  </si>
  <si>
    <t>山西国启建设工程有限公司</t>
  </si>
  <si>
    <t>山西省太原市小店区康宁街25号山西国际商务中心B座13层06室</t>
  </si>
  <si>
    <t>胡增涛</t>
  </si>
  <si>
    <t>91140100MA0K8BXW03</t>
  </si>
  <si>
    <t>建筑工程、市政公用工程、机电工程施工总承包叁级；地基基础工程、钢结构工程专业承包叁级,D314068534</t>
  </si>
  <si>
    <t>(晋）JZ安许证字【2020】010482</t>
  </si>
  <si>
    <t>模板脚手架专业承包不分等级,D337183132</t>
  </si>
  <si>
    <t>辽宁省大连庄河市兰店乡兰店农场(兰店农场办公楼305室)</t>
  </si>
  <si>
    <t>模板脚手架专业承包不分等级/D321077030</t>
  </si>
  <si>
    <t>(辽)JZ安许证字[2010]005447</t>
  </si>
  <si>
    <t>四川启源盛隆建设工程有限公司</t>
  </si>
  <si>
    <t>成都市锦江区静沙南路18号2栋20层2001号</t>
  </si>
  <si>
    <t>孙合井</t>
  </si>
  <si>
    <t>91510104MA6CCJFP6X</t>
  </si>
  <si>
    <t>施工劳务施工劳务不分等级
D351820099</t>
  </si>
  <si>
    <t>（川）JZ安许证字[2021]011033</t>
  </si>
  <si>
    <t>(鲁)JZ                                    安许证字[2018]130747</t>
  </si>
  <si>
    <t>山东寿光科达钢结构工程有限公司</t>
  </si>
  <si>
    <t>寿光市稻田镇芳林院村东北角</t>
  </si>
  <si>
    <t>董纪国</t>
  </si>
  <si>
    <t xml:space="preserve"> 8600</t>
  </si>
  <si>
    <t>91370783676848810K</t>
  </si>
  <si>
    <t>建筑业钢结构工程专业承包三级D337189684</t>
  </si>
  <si>
    <t>(鲁)JZ安许证字(2019)071225</t>
  </si>
  <si>
    <t>D351847251</t>
  </si>
  <si>
    <t>河南化建建设工程有限公司</t>
  </si>
  <si>
    <t>河南省新乡市长垣市宏力大道学府御庭11幢20层2011号</t>
  </si>
  <si>
    <t>景照训</t>
  </si>
  <si>
    <t>91410728077805667R</t>
  </si>
  <si>
    <t>建筑工程施工总承包叁级/市政公用工程总承包叁级/施工劳务不分等级/地基基础工程总承包叁级/钢结构工程专业总承包叁级/D411117910</t>
  </si>
  <si>
    <t>(豫)JZ安许证字[2017]030947</t>
  </si>
  <si>
    <t>施工劳务不分等级D337202201</t>
  </si>
  <si>
    <t>市政公用工程施工总承包叁级
D337157452</t>
  </si>
  <si>
    <t>施工劳务不分等级
D337197520</t>
  </si>
  <si>
    <t>山东利丰市政工程有限公司</t>
  </si>
  <si>
    <t>市政公用工程施工总承包三级、施工劳务不分等级，D337210831</t>
  </si>
  <si>
    <t>（鲁）JZ安许证字〔2020〕160722</t>
  </si>
  <si>
    <t>山东正泰工业设备安装有限公司</t>
  </si>
  <si>
    <t>聊城市聊禹路南首</t>
  </si>
  <si>
    <t>任宇</t>
  </si>
  <si>
    <t>913715007544598036</t>
  </si>
  <si>
    <t>钢结构工程专业承包一级；石油化工工程施工总承包一级；机电工程施工总承包一级；冶金工程施工总承包一级；环保工程专业承包一级；建筑机电安装工程专业承包一级；防水防腐保温工程专业承包二级；市政公用工程施工总承包二级；电力工程施工总承包二级；建筑工程施工总承包二级。D137056649、D237069994</t>
  </si>
  <si>
    <t>（鲁）JZ安许证字（2005）150017-02</t>
  </si>
  <si>
    <t>江苏国海建设工程有限公司</t>
  </si>
  <si>
    <t>盐城市开放大道42号5幢202室(6)</t>
  </si>
  <si>
    <t>吉鹏</t>
  </si>
  <si>
    <t>913209025511742345</t>
  </si>
  <si>
    <t>D332023326</t>
  </si>
  <si>
    <t>(苏)JZ安许证字[2012]090022</t>
  </si>
  <si>
    <t>D237120193，机电工程施工总承包贰级、电子与智能化工程专业承包贰级、消防设施工程专业承包贰级、建筑幕墙工程专业承包贰级、防水防腐工程保温专业承包壹级、建筑装饰装修工程专业承包壹级、建筑机电安装工程专业承包壹级、建筑工程施工总承包壹级、石油化工工程施工总承包壹级、钢结构工程专业承包壹级、市政公用工程施工总承包贰级、特种工程（结构补强）专业承包不分等级、隧道工程专业承包贰级/D337120190，环保工程专业承包三级</t>
  </si>
  <si>
    <r>
      <rPr>
        <sz val="10"/>
        <rFont val="宋体"/>
        <charset val="134"/>
        <scheme val="major"/>
      </rPr>
      <t>(鲁)JZ安许证字</t>
    </r>
    <r>
      <rPr>
        <sz val="10"/>
        <rFont val="宋体"/>
        <charset val="134"/>
      </rPr>
      <t>〔</t>
    </r>
    <r>
      <rPr>
        <sz val="10"/>
        <rFont val="宋体"/>
        <charset val="134"/>
        <scheme val="major"/>
      </rPr>
      <t>2014</t>
    </r>
    <r>
      <rPr>
        <sz val="10"/>
        <rFont val="宋体"/>
        <charset val="134"/>
      </rPr>
      <t>〕</t>
    </r>
    <r>
      <rPr>
        <sz val="10"/>
        <rFont val="宋体"/>
        <charset val="134"/>
        <scheme val="major"/>
      </rPr>
      <t>090264</t>
    </r>
  </si>
  <si>
    <t>D351526790
模板脚手架专业承包不分等级
川劳备510107429号
施工劳务施工劳务不分等级</t>
  </si>
  <si>
    <t>滨州鑫达路桥工程机械有限公司</t>
  </si>
  <si>
    <t>无棣县新海工业园</t>
  </si>
  <si>
    <t>赵怀刚</t>
  </si>
  <si>
    <t>913716237710178395</t>
  </si>
  <si>
    <t>市政公用工程总承包三级
D337226311</t>
  </si>
  <si>
    <t>(鲁)JZ安许证字(2020)160748-01</t>
  </si>
  <si>
    <t>D334154901施工劳务不分等级</t>
  </si>
  <si>
    <t>（皖）JZ安许证字【2018】009677-2-2</t>
  </si>
  <si>
    <t>模板脚手架专业承包不分等级；钢筋作业劳务分包D337113894</t>
  </si>
  <si>
    <t>（鲁）JZ安许证字〔2016〕150357</t>
  </si>
  <si>
    <t>建筑工程施工总承包叁级D337077677</t>
  </si>
  <si>
    <t>(鲁)JZ安许证字[2018]130563</t>
  </si>
  <si>
    <t>(皖)JZ安许证字(2018)007710</t>
  </si>
  <si>
    <t>D337207639，市政公用工程施工总承包三级</t>
  </si>
  <si>
    <t>济南盛远道路工程有限公司</t>
  </si>
  <si>
    <t>山东省济南市历城区经十路377号永大颐和园4号楼1-1602</t>
  </si>
  <si>
    <t>王强</t>
  </si>
  <si>
    <t>91370181MA3CAFKN4H</t>
  </si>
  <si>
    <t>建筑业施工劳务不分等级D337227977</t>
  </si>
  <si>
    <t>(鲁)JZ安许证字[2020]013077</t>
  </si>
  <si>
    <t>中霆建设有限公司</t>
  </si>
  <si>
    <t>成都市成华区万科路5号1栋2楼附25号</t>
  </si>
  <si>
    <t>张现伟</t>
  </si>
  <si>
    <t>91510108MA6C5RB34J</t>
  </si>
  <si>
    <t>公路工程施工总承包叁级D351830607</t>
  </si>
  <si>
    <t>（川）JZ安许证字【2019】000147</t>
  </si>
  <si>
    <t>建筑装修装饰工程专业承包二级
建筑幕墙工程专业承包二级
防水防腐保温工程专业承包二级D337199428</t>
  </si>
  <si>
    <t xml:space="preserve">济南广顺建筑工程有限公司 </t>
  </si>
  <si>
    <t>山东省济南市高新区中铁汇展                      国际2号楼1203</t>
  </si>
  <si>
    <t>尚玉国</t>
  </si>
  <si>
    <t>5006</t>
  </si>
  <si>
    <t>91370100597034122J</t>
  </si>
  <si>
    <t>防水防腐保温工程专业承包贰级；建筑装修装饰工程专业承包贰级D237025298</t>
  </si>
  <si>
    <t>（鲁）JZ安许证字[2014）011459-02</t>
  </si>
  <si>
    <t>济南市历下区荆山路438号B座十二层A层B</t>
  </si>
  <si>
    <t xml:space="preserve">施工劳务不分等级；模板脚手架专业承包不分等级D337056101 </t>
  </si>
  <si>
    <t xml:space="preserve"> (鲁)JZ安许证字〔2018〕010093-02</t>
  </si>
  <si>
    <t>山东鼎盛路桥有限公司</t>
  </si>
  <si>
    <t>山东省济宁市美恒·济宁国际汽车博览城沿街8号楼01单元1层0114号</t>
  </si>
  <si>
    <t>李庆泽</t>
  </si>
  <si>
    <t>2010</t>
  </si>
  <si>
    <t>91370811MA3CCU5U8H</t>
  </si>
  <si>
    <t>（鲁）JZ安许证字〔2020〕081705</t>
  </si>
  <si>
    <t>济宁金鼎建筑工程有限公司</t>
  </si>
  <si>
    <t>阚万琪</t>
  </si>
  <si>
    <t>建筑工程施工总承包叁级，D237085356</t>
  </si>
  <si>
    <t>（鲁）JZ安许证字{2011}080563-01</t>
  </si>
  <si>
    <t>重庆市老牛建筑劳务有限公司</t>
  </si>
  <si>
    <t>重庆市北碚区柳荫镇东升村文昌5组27号</t>
  </si>
  <si>
    <t>李映川</t>
  </si>
  <si>
    <t>915001095880268844</t>
  </si>
  <si>
    <t>施工劳务不分等级；模板脚手架专业承包不分等级D350103691</t>
  </si>
  <si>
    <t xml:space="preserve"> 渝JZ安许证字(2018)011000</t>
  </si>
  <si>
    <t>湖北华凯宏润市政工程有限公司</t>
  </si>
  <si>
    <t>武汉市黄陂区大潭办事处澄湖村二组44号</t>
  </si>
  <si>
    <t>郭伟</t>
  </si>
  <si>
    <t>91420105MA4K3WP3X2</t>
  </si>
  <si>
    <t>市政公用工程施工总承包叁级、桥梁工程专业承包叁级、环保工程专业承包叁级、地基基础工程专业承包叁级、城市及道路照明工程专业承包叁级、隧道工程专业承包叁级、D342234433</t>
  </si>
  <si>
    <t>(鄂)JZ安许证书[2020]042855</t>
  </si>
  <si>
    <t>湖州立华路桥工程有限公司</t>
  </si>
  <si>
    <t>浙江省湖州市南浔区善琏镇展望路66号4幢201</t>
  </si>
  <si>
    <t>秦玉明</t>
  </si>
  <si>
    <t>91330503146972216W</t>
  </si>
  <si>
    <t>D233029704,公路工程施工总承包贰级</t>
  </si>
  <si>
    <t>（浙）JZ安许证书〔2005〕120106</t>
  </si>
  <si>
    <t>钢结构大棚劳务单位名册</t>
  </si>
  <si>
    <t>山东正泰建业有限公司</t>
  </si>
  <si>
    <t>山东省聊城经济开发区东昌东路星美城市广场办公3号楼1506室</t>
  </si>
  <si>
    <t>赵正军</t>
  </si>
  <si>
    <t>9137150075918743X3</t>
  </si>
  <si>
    <t>钢结构工程专业承包贰级、防水防腐保温工程专业承包贰级、建筑工程施工总承包叁级、建筑机电安装工程专业承包叁级、环保工程专业承包叁级、机电工程施工总承包叁级D237079578
D337079575</t>
  </si>
  <si>
    <t>鲁【2017】150372-01</t>
  </si>
  <si>
    <t>山东上冶钢构股份有限公司</t>
  </si>
  <si>
    <t>山东省安丘市兴安街道双丰大道南侧2号</t>
  </si>
  <si>
    <t>葛敬东</t>
  </si>
  <si>
    <t>91370700732636696T</t>
  </si>
  <si>
    <t>钢结构工程专业承包壹级
D137043309</t>
  </si>
  <si>
    <t>(鲁）JZ安许证字【2005】070265</t>
  </si>
  <si>
    <t>宁夏恒远达建筑工程有限公司</t>
  </si>
  <si>
    <t>银川金凤区康平路悦海新天地购物广场1号公寓楼2710室</t>
  </si>
  <si>
    <t>刘平</t>
  </si>
  <si>
    <t>916411005641047104</t>
  </si>
  <si>
    <t>市政公用工程施工总承包叁级、钢结构工程专业承包叁级、建筑机电安装工程专业承包叁级、环保工程专业承包叁级、建筑工程施工总承包贰级、消防设施工程专业承包贰级、防水防腐保温工程专业承包贰级、建筑装修装饰工程专业承包贰级</t>
  </si>
  <si>
    <t>(宁）JZ安许证字【2013】000767</t>
  </si>
  <si>
    <t>临建综合劳务单位名册</t>
  </si>
  <si>
    <t>陕西拓银建设工程有限公司</t>
  </si>
  <si>
    <t>陕西省西安市临潼区秦陵北路东六小区东五队南一号</t>
  </si>
  <si>
    <t>张宇</t>
  </si>
  <si>
    <t>91610104MA7138AW43</t>
  </si>
  <si>
    <t xml:space="preserve">   地基基础工程专业承包三级、建筑工程施工总承包三级、市政公用工程施工总承包三级、钢结构工程专业承包三级  
D361251886 </t>
  </si>
  <si>
    <t>（陕）JZ安许证字[2020]013418</t>
  </si>
  <si>
    <t>济南长鑫交通工程有限公司</t>
  </si>
  <si>
    <t xml:space="preserve">济南市章丘区双山街道绣水如意麦克格尔行政中心2幢312室 </t>
  </si>
  <si>
    <t>于爱</t>
  </si>
  <si>
    <t>91370181MA3C5TP5XW</t>
  </si>
  <si>
    <t xml:space="preserve">钢结构工程专业承包叁级
施工劳务不分等级D337174488、
建筑幕墙工程专业承包贰级D237174481；
</t>
  </si>
  <si>
    <t>（鲁）JZ安许证字[2018]012133-01</t>
  </si>
  <si>
    <t>(苏)JZ安许证字[2011]090014</t>
  </si>
  <si>
    <t>合肥畅和公路工程有限公司</t>
  </si>
  <si>
    <t>合肥市蜀山区汶水路电商园三期2号楼A区8层8663室</t>
  </si>
  <si>
    <t>王怀刚</t>
  </si>
  <si>
    <t>91340111MA2N4JCR2Q</t>
  </si>
  <si>
    <t>施工劳务不分等级D334125283</t>
  </si>
  <si>
    <t>（皖)JZ安许准字[2021]025123</t>
  </si>
  <si>
    <t>D337196964
施工劳务不分等级</t>
  </si>
  <si>
    <t>(鲁)JZ安许证字[2019]170897-02</t>
  </si>
  <si>
    <t>四川蜀宏筑业建筑劳务有限公司</t>
  </si>
  <si>
    <t>成都市锦江区青龙正街131号附9号</t>
  </si>
  <si>
    <t>孙典成</t>
  </si>
  <si>
    <t>91510104MA64CQHE04</t>
  </si>
  <si>
    <t>施工劳务施工劳务不分等级
D351993712</t>
  </si>
  <si>
    <t>（川)JZ安许证业{2020}004070</t>
  </si>
  <si>
    <t>四川省宜宾市翠屏区</t>
  </si>
  <si>
    <t>电力工程施工总承包三级D337151484</t>
  </si>
  <si>
    <t>（鲁）JZ安许证字〔2017〕170520-01</t>
  </si>
  <si>
    <t>山东正晨科技股份有限公司</t>
  </si>
  <si>
    <t>山东省济南市高新技术产业开发区新泺大街1166号奥盛大厦2号楼5层</t>
  </si>
  <si>
    <t xml:space="preserve">姚晨 </t>
  </si>
  <si>
    <t>91370000786104644U</t>
  </si>
  <si>
    <t>市政公用工程施工总承包三级D337025019</t>
  </si>
  <si>
    <t>(鲁)JZ安许证字[2016]011746</t>
  </si>
  <si>
    <t>湖北誉华夏建筑工程有限公司</t>
  </si>
  <si>
    <t>荆门高新区·掇刀区长坂坡路北30号西3幢103室</t>
  </si>
  <si>
    <t>陈国锋</t>
  </si>
  <si>
    <t>91421100MA48A6P36R</t>
  </si>
  <si>
    <t>D342091157，建筑工程施工总承包叁级、市政公用工程叁级、地基基础工程专业承包叁级、隧道工程专业承包叁级、钢结构工程专业承包三级、桥梁工程专业承包叁级</t>
  </si>
  <si>
    <t>（鄂）JZ安许证书〔2017〕015255</t>
  </si>
  <si>
    <t>山东省济宁市美恒.济宁国际汽车博览城沿街8号楼01单元1层0114号</t>
  </si>
  <si>
    <t>公路工程施工总承包叁级、市政公用工程施工总承包叁级、施工劳务不分等级，D337155142</t>
  </si>
  <si>
    <t>施工劳务不分等级DZ20984869</t>
  </si>
  <si>
    <t>（鲁）JZ安许证字[2013]011274-01</t>
  </si>
  <si>
    <t>威海市源通建设工程有限公司</t>
  </si>
  <si>
    <t>山东省威海市经济技术开发区泊于镇夏庄村</t>
  </si>
  <si>
    <t>赵志勇</t>
  </si>
  <si>
    <t>913710020829841531</t>
  </si>
  <si>
    <t>D337122128市政公用工程施工总承包三级</t>
  </si>
  <si>
    <t>(鲁)JZ安许证字[2019]100773-02</t>
  </si>
  <si>
    <t>四川鼎顺瑞祥建筑劳务有限公司</t>
  </si>
  <si>
    <t>四川省眉山市</t>
  </si>
  <si>
    <t>吴玉章</t>
  </si>
  <si>
    <t>91511421MA633YYT36</t>
  </si>
  <si>
    <t>施工劳务不分等级\D351628375</t>
  </si>
  <si>
    <t>（川）JZ安许证字〔2017〕003965</t>
  </si>
  <si>
    <t>青岛公铁路桥工程有限公司</t>
  </si>
  <si>
    <t>山东省青岛市崂山区仙霞岭路1号中惠雅园1号楼1701</t>
  </si>
  <si>
    <t>苏华强</t>
  </si>
  <si>
    <t>91370212MA3CD9T54T</t>
  </si>
  <si>
    <t>地基基础工程专业承包叁级、钢结构工程专业承包叁级、劳务分包不分等级
D337339216</t>
  </si>
  <si>
    <t>(鲁）JZ安许证字【2021】023975</t>
  </si>
  <si>
    <t>山东千凯特联电力工程集团有限公司</t>
  </si>
  <si>
    <t>山东省济南市高新区颖秀路2766号迪亚创业基地附属办公楼四层401室</t>
  </si>
  <si>
    <t xml:space="preserve">李发军 </t>
  </si>
  <si>
    <t>91370102664886721T</t>
  </si>
  <si>
    <t>电力工程施工总承包三级D337165494</t>
  </si>
  <si>
    <t>（鲁）JZ安许证字〔2018〕012232</t>
  </si>
  <si>
    <t>滕州市民泰市政工程有限公司</t>
  </si>
  <si>
    <t>滕州市高铁站南侧联迪商务中心</t>
  </si>
  <si>
    <t>张翔</t>
  </si>
  <si>
    <t xml:space="preserve">
91370481562540017P</t>
  </si>
  <si>
    <t>市政公用工程施工总承包二级，D237044988</t>
  </si>
  <si>
    <t>(鲁)JZ安许证字[2020]040598</t>
  </si>
  <si>
    <t>山东朋杰建设工程有限公司</t>
  </si>
  <si>
    <t xml:space="preserve">山东省济宁市任山东省济宁
市任城区李营镇街道马庄村圣都花苑小区西门门面房 8-9 号        </t>
  </si>
  <si>
    <t>张延丽</t>
  </si>
  <si>
    <t>91370811MA3N3N0Y0F</t>
  </si>
  <si>
    <t>建筑工程施工总承包叁级；市政公用工程施工总承包叁级；钢结构工程专业承包叁级；施工劳务不分等级；D337178700</t>
  </si>
  <si>
    <t xml:space="preserve">(鲁)JZ安许证字〔2019〕081159-02 </t>
  </si>
  <si>
    <t>基层面层劳务单位名册</t>
  </si>
  <si>
    <t>D337226311：市政公用工程施工总承包叁级</t>
  </si>
  <si>
    <t>(鲁)JZ安许证字（2020）160748-01</t>
  </si>
  <si>
    <t>山东开创公路工程有限公司</t>
  </si>
  <si>
    <t>邹平市好生街道办事处好生村花卉路中段路西</t>
  </si>
  <si>
    <t>惠华恩</t>
  </si>
  <si>
    <t>91371626579376436A</t>
  </si>
  <si>
    <t>建筑工程施工总承包叁级；公路工程施工总承包叁级；市政公用工程施工总承包叁级；公路路面工程专业承包叁级；公路路基工程专业承包叁级；施工劳务不分等级，D337012149</t>
  </si>
  <si>
    <t>（鲁）JZ安许证字[2017]180748</t>
  </si>
  <si>
    <t>施工劳务不分等级D337175964</t>
  </si>
  <si>
    <t>泰安市城市环保工程有限公司</t>
  </si>
  <si>
    <t>泰安市迎胜村(迎胜西路)</t>
  </si>
  <si>
    <t>赵尊仓</t>
  </si>
  <si>
    <t>9137090073721031XW</t>
  </si>
  <si>
    <t>市政公用工程施工总承包二级
城市及道路照明工程专业承包二级</t>
  </si>
  <si>
    <t>(鲁)JZ安许证字[2020]09001-01</t>
  </si>
  <si>
    <t>陕西国坤建设工程有限公司</t>
  </si>
  <si>
    <t>陕西省汉中市汉台区望江路地旺熙苑铭座105号楼三层</t>
  </si>
  <si>
    <t>张明善</t>
  </si>
  <si>
    <t>91610700567117867T</t>
  </si>
  <si>
    <t>公路工程施工总承包二级建筑工程施工总承包二级市政公用工程施工总承包二级；D261016411</t>
  </si>
  <si>
    <t>(陕)JZ安许证字[2012]070001</t>
  </si>
  <si>
    <t>陕西久本丰建设工程有限公司</t>
  </si>
  <si>
    <t>陕西西安市高新区唐延南路十一号3幢1单元11554室</t>
  </si>
  <si>
    <t>王晶</t>
  </si>
  <si>
    <t>91610103MA6WK7C44B</t>
  </si>
  <si>
    <t>市政公用工程施工总承包三级；公路工程施工总承包三级；建筑工程施工总承包三级；钢结构工程专业承包三级D361214416</t>
  </si>
  <si>
    <t xml:space="preserve"> (陕)JZ安许证字〔2020〕011614</t>
  </si>
  <si>
    <t>济南德齐公路工程有限公司</t>
  </si>
  <si>
    <t>山东省济南市天桥区药山卢庄工业园1区12号</t>
  </si>
  <si>
    <t>张冠斌</t>
  </si>
  <si>
    <t>913701053070055518</t>
  </si>
  <si>
    <t>(鲁)JZ安许证字[2019]012319-01</t>
  </si>
  <si>
    <t>济南市广源公路工程有限公司</t>
  </si>
  <si>
    <t>山东省济南市莱芜区和庄镇工业园</t>
  </si>
  <si>
    <t>李同周</t>
  </si>
  <si>
    <t>91371200673152949B</t>
  </si>
  <si>
    <t>市政公用工程施工总承包贰级，D237133643</t>
  </si>
  <si>
    <t>（鲁）JZ安许证字[2020]012623</t>
  </si>
  <si>
    <t>滨州浩恒工程机械有限公司</t>
  </si>
  <si>
    <t>山东省滨州市滨城区滨北办事处东街村沿街129-9号</t>
  </si>
  <si>
    <t>沈德洪</t>
  </si>
  <si>
    <t>370501083500800000533</t>
  </si>
  <si>
    <t>施工劳务不分等级，D337377032</t>
  </si>
  <si>
    <t>（鲁）JZ安许证字[2021]161072</t>
  </si>
  <si>
    <t>山东清蓝新能源发展有限公司</t>
  </si>
  <si>
    <t>威海临港经济技术开发区市场监督管理局</t>
  </si>
  <si>
    <t>王树明</t>
  </si>
  <si>
    <t>9137100079616873XP</t>
  </si>
  <si>
    <t>(鲁)JZ安许证字[2015]10-0058</t>
  </si>
  <si>
    <t>(鲁）JZ安许证字[2018]130747</t>
  </si>
  <si>
    <t>山东聊城顺达建设有限公司</t>
  </si>
  <si>
    <t>聊城市聊堂路69号</t>
  </si>
  <si>
    <t>冯婷婷</t>
  </si>
  <si>
    <t>93171500744510206X</t>
  </si>
  <si>
    <t>公路交通工程（公路安全设施）专业承包一级；市政公用工程施工总承包二级,公路工程施工总承包二级 ；钢结构工程专业承包三级,建筑工程施工总承包三级,预拌混凝土专业承包不分等级 D137022455；D237011108；D337011105</t>
  </si>
  <si>
    <t>（鲁）JZ安许证字〔2015〕180784</t>
  </si>
  <si>
    <t>山东鹏程路桥集团有限公司</t>
  </si>
  <si>
    <t>山东省济宁市嘉祥县建设北路61号</t>
  </si>
  <si>
    <t>李肖</t>
  </si>
  <si>
    <t>91370829798669538R</t>
  </si>
  <si>
    <t>公路工程施工总承包一级D137028949</t>
  </si>
  <si>
    <t>（鲁）JZ安许证字〔2014〕181158</t>
  </si>
  <si>
    <t>公路工程施工总承包叁级、市政公用工程施工总承包叁级、施工劳务施工劳务不分等级；D351720774</t>
  </si>
  <si>
    <t>施工劳务不分等级D351820099</t>
  </si>
  <si>
    <t>(川)JZ安许证字[2018]007656</t>
  </si>
  <si>
    <t>青岛鼎成立达集团有限公司</t>
  </si>
  <si>
    <t>山东省青岛市黄岛区大村镇铺董路西侧</t>
  </si>
  <si>
    <t>王岳鹏</t>
  </si>
  <si>
    <t>91370211MA3RFMHR82</t>
  </si>
  <si>
    <t>建筑业施工劳务不分等级;建筑业市政公用工程施工总承包三级，D337249517</t>
  </si>
  <si>
    <t>（鲁）JZ安许证字〔2020〕023111</t>
  </si>
  <si>
    <t>D351033025施工劳务不分等级</t>
  </si>
  <si>
    <t>（川）JZ安许证字[2020] 002319</t>
  </si>
  <si>
    <t>菏泽宏杰市政工程有限公司</t>
  </si>
  <si>
    <t>山东省菏泽市牡丹区东城夹斜路以西双河路以北海联商业城1幢C-051号</t>
  </si>
  <si>
    <t>王刚典</t>
  </si>
  <si>
    <t>91371702MA3C9W552E</t>
  </si>
  <si>
    <t xml:space="preserve">D337192466，建筑工程施工总承包叁级；市政公用工程施工总承包叁级；地基基础工程专业承包叁级；钢结构工程专业承包三级；建筑机电安装工程专业承包叁级；环保工程专业承包叁级；石油化工工程施工总承包叁级；施工劳务不分等级
</t>
  </si>
  <si>
    <t>（鲁）JZ安许证字〔2019〕170835</t>
  </si>
  <si>
    <t>河南省泉纲建筑工程有限公司</t>
  </si>
  <si>
    <t>周口市川汇区庆丰东路MOCO新世界C栋605号</t>
  </si>
  <si>
    <t>刘军义</t>
  </si>
  <si>
    <t>3999</t>
  </si>
  <si>
    <t>91410400082257116U</t>
  </si>
  <si>
    <t>D341051886，防水防腐保温工程专业承包贰级；建筑装修装饰工程专业承包贰级；公路交通工程(公路安全设施分项)专业承包贰级；建筑工程施工总承包叁级；公路工程施工总承包叁级；水利水电工程施工总承包叁级 ；市政公用工程施工总承包叁级；地基基础工程专业承包叁级；桥梁工程专业承包叁级 ；钢结构工程专业承包叁级；古建筑工程专业承包叁级；城市及道路照明工程专业承包叁级；公路路面工程专业承包叁级；公路路基工程专业承包叁级；环保工程专业承包叁级；特种工程(结构补强)专业承包不分等级</t>
  </si>
  <si>
    <t>（豫）JZ安许证字〔2016〕050370</t>
  </si>
  <si>
    <t>山东凯顺博路桥工程有限公司</t>
  </si>
  <si>
    <t>山东省淄博市淄川区般阳路街道办事处城二社区吉祥路50号天阔大厦411室</t>
  </si>
  <si>
    <t xml:space="preserve">91370302MA3N91K45U </t>
  </si>
  <si>
    <t>施工劳务不分等级D337246503</t>
  </si>
  <si>
    <t>（鲁）JZ安许证字〔2021〕031129</t>
  </si>
  <si>
    <t>四川华浩联建设工程有限公司</t>
  </si>
  <si>
    <t>成都市青羊区过街楼街17号1栋3单元4层412号</t>
  </si>
  <si>
    <t>陶义芳</t>
  </si>
  <si>
    <t>91510105MA6C860M9Q</t>
  </si>
  <si>
    <t>建筑工程施工总承包叁级
市政公用工程施工总承包叁级
地基基础工程专业承包叁级
桥梁工程专业承包叁级
隧道工程专业承包叁级川劳备510103217</t>
  </si>
  <si>
    <t>（川）JZ安许证字[2018]007318</t>
  </si>
  <si>
    <t>江苏彭呇建设工程有限公司</t>
  </si>
  <si>
    <t>徐州市泉山区庞庄街道拾西社区居民委员会院内</t>
  </si>
  <si>
    <t>张健</t>
  </si>
  <si>
    <t>91320300MAIN8DM4IU</t>
  </si>
  <si>
    <t>市政公用工程施工总承包、叁级、D332152087</t>
  </si>
  <si>
    <t>（苏）JZ安许证字〔2017〕900853</t>
  </si>
  <si>
    <t>市政公用工程施工总承包三级D337097053</t>
  </si>
  <si>
    <t>四川发现建设工程有限公司</t>
  </si>
  <si>
    <t>建筑工程施工总承包三级D351821517</t>
  </si>
  <si>
    <t>(川)JZ安许证字[2019]004376</t>
  </si>
  <si>
    <t>山东玖畅市政工程有限公司</t>
  </si>
  <si>
    <t xml:space="preserve">山东省临沂市罗庄区盛庄街道沂河路鲁南国际工业品采购中心二期4号楼602、603号  </t>
  </si>
  <si>
    <t>常潮海</t>
  </si>
  <si>
    <t>91371302MA3MYUCX69</t>
  </si>
  <si>
    <t>D237187617，市政公用工程施工总承包贰级、水土金属结构制作与安装工程专业总承包贰级、河湖整治工程专业承包贰级</t>
  </si>
  <si>
    <t>（鲁）JZ安许证字〔2019〕141048-01</t>
  </si>
  <si>
    <t>红河神工建设集团有限公司</t>
  </si>
  <si>
    <t>云南省红河州开远市建设东路</t>
  </si>
  <si>
    <t>丁崇伦</t>
  </si>
  <si>
    <t>915325027535913000</t>
  </si>
  <si>
    <t>建筑工程施工总承包贰级、水利水电工程施工总承包贰级、建筑装修装饰工程专业承包贰级，D253009368/ 公路工程施工总承包叁级、市政公用工程施工总承包叁级、钢结构工程专业承包叁级，D353034085</t>
  </si>
  <si>
    <t>（云）JZ安许证字〔2005〕150100</t>
  </si>
  <si>
    <t>山东晨鹤建设工程有限公司</t>
  </si>
  <si>
    <t xml:space="preserve">东营市东营区辽河路101号 </t>
  </si>
  <si>
    <t>张发祥</t>
  </si>
  <si>
    <t>913705005647212177</t>
  </si>
  <si>
    <t>市政公用工程施工总承包贰级D337051417</t>
  </si>
  <si>
    <t>（鲁）JZ安许证字〔2018〕050603</t>
  </si>
  <si>
    <t>盐城市盐都区潘黄街道办事处美丽居委会1幢701室(E)</t>
  </si>
  <si>
    <t>D232094619，建筑工程施工总承包贰级、市政公用工程施工总承包贰级、建筑装修装饰工程专业承包壹级/D332121495地基基础工程专业承包叁级、钢结构工程专业承包叁级、建筑机电安装工程专业承包叁级、城市及道路照明工程专业承包叁级、环保工程专业承包叁级、施工劳务不分等级</t>
  </si>
  <si>
    <t>（苏）JZ安许证字〔2017〕900039</t>
  </si>
  <si>
    <t>泰安市东岳市政工程有限公司</t>
  </si>
  <si>
    <t>泰安市迎胜村（迎胜西路）</t>
  </si>
  <si>
    <t>D237131585，市政公用工程施工总承包贰级</t>
  </si>
  <si>
    <t>（鲁）JZ安许证字〔2020〕090001</t>
  </si>
  <si>
    <t>定陶县通源路桥工程有限公司</t>
  </si>
  <si>
    <t>菏泽市定陶区市场监督管理局</t>
  </si>
  <si>
    <t>何有军</t>
  </si>
  <si>
    <t>913717277710484326</t>
  </si>
  <si>
    <t>公路工程施工总承包三级</t>
  </si>
  <si>
    <t>（鲁）JZ安许证字〔2016〕180962</t>
  </si>
  <si>
    <t>山东鼎级实业有限公司</t>
  </si>
  <si>
    <t>李娜</t>
  </si>
  <si>
    <t>91371400661964624F</t>
  </si>
  <si>
    <t>D337165314,建筑工程施工总承包叁级、公路工程施工总承包叁级、地基基础工程专业承包叁级、钢结构工程专业承包叁级、公路路面工程专业承包叁级、公路路基工程专业承包叁级、预拌混凝土专业承包不分等级</t>
  </si>
  <si>
    <t>（鲁）JZ安许证字〔2019〕170775-02</t>
  </si>
  <si>
    <t>中科卓睿建设有限公司</t>
  </si>
  <si>
    <t>成都市锦江区顺城大街27号1栋1单元6楼601号</t>
  </si>
  <si>
    <t>石秀波</t>
  </si>
  <si>
    <t>91510104MA6BL3TR6D</t>
  </si>
  <si>
    <t>施工劳务不分等级D351989664</t>
  </si>
  <si>
    <t>(川)JZ安许证字[2019]012736</t>
  </si>
  <si>
    <t>天津瑞成建设工程有限公司</t>
  </si>
  <si>
    <t>天津市华苑产业区梅苑路5号金座广场-2915</t>
  </si>
  <si>
    <t>薛吉杰</t>
  </si>
  <si>
    <t>91120221MA075PH82B</t>
  </si>
  <si>
    <t>D212105596，市政公用工程施工总承包三级</t>
  </si>
  <si>
    <t>（津）JZ安许证字〔2021〕LB0012747</t>
  </si>
  <si>
    <t>华夏银行股份有限公司青岛新都心支行</t>
  </si>
  <si>
    <t>913706827433504000</t>
  </si>
  <si>
    <t xml:space="preserve">D237061930，建筑业公路工程施工总承包贰级 、建筑业公路交通工程专业承包贰级、建筑业公路路面工程专业承包贰级； </t>
  </si>
  <si>
    <t>（鲁）JZ安许证字〔2011〕180466</t>
  </si>
  <si>
    <t>四川豪盾建设工程有限公司</t>
  </si>
  <si>
    <t>成都市锦江区顺城大街27号1栋1单元11楼1102号</t>
  </si>
  <si>
    <t>霍明超</t>
  </si>
  <si>
    <t>91510104MA6AHF1E1H</t>
  </si>
  <si>
    <t>D351967928
公路工程施工总承包三级，市政公用工程施工总承包三级，地基基础工程专业承包三级，施工劳务不分等级</t>
  </si>
  <si>
    <t>（川）JZ安许证字[2019]012117</t>
  </si>
  <si>
    <t>D342117430,市政公用工程施工总承包叁级、环保工程专业承包叁级、施工劳务资质不分等级</t>
  </si>
  <si>
    <t>武汉修远建设工程有限公司</t>
  </si>
  <si>
    <t>武汉市江岸区马祖路15号第一栋2单元502</t>
  </si>
  <si>
    <t>邬丽萍</t>
  </si>
  <si>
    <t>914201026888012006</t>
  </si>
  <si>
    <t>（鄂）JZ安许证书〔2015〕011198</t>
  </si>
  <si>
    <t>武汉冠兴隆市政工程有限公司</t>
  </si>
  <si>
    <t>武汉市化学工业区八吉府街道黎明村绿色路特1-22号</t>
  </si>
  <si>
    <t>喻庆文</t>
  </si>
  <si>
    <t>91420107MA4KMX9XXW</t>
  </si>
  <si>
    <t>D342112922,市政公用工程施工总承包叁级、环保工程专业承包叁级</t>
  </si>
  <si>
    <t>（鄂）JZ安许证书〔2017〕016383</t>
  </si>
  <si>
    <t>D342091157,建筑工程施工总承包叁级、市政公用工程叁级、地基基础工程专业承包叁级、隧道工程专业承包叁级、钢结构工程专业承包三级、桥梁工程专业承包叁级</t>
  </si>
  <si>
    <t>路面附属劳务单位名册</t>
  </si>
  <si>
    <t>山东先和纳瑞土木工程有限公司</t>
  </si>
  <si>
    <t>济南市历下区文化东路16号中建文化城二期9号楼1-1401</t>
  </si>
  <si>
    <t>王明</t>
  </si>
  <si>
    <t>91370102307283279B</t>
  </si>
  <si>
    <t>施工劳务不分等级D337257903</t>
  </si>
  <si>
    <t>（鲁）JZ安许证字〔2021〕013560</t>
  </si>
  <si>
    <t>(鲁）JZ安许证字[2019]170890</t>
  </si>
  <si>
    <t>四川佰业鑫建设工程有限公司</t>
  </si>
  <si>
    <t>成都市武侯区来凤五路56号2栋8层822号</t>
  </si>
  <si>
    <t>潘虹</t>
  </si>
  <si>
    <t>91510107MA6C9PGH7Q</t>
  </si>
  <si>
    <t>D351767418
 建筑工程施工总承包三级，市政公用工程施工总承包三级，地基基础工程专业承包三级，钢结构工程专业承包三级，模板脚手架专业承包不分等级，施工劳务不分等级</t>
  </si>
  <si>
    <t>（川）JZ安许证字[2018]003633</t>
  </si>
  <si>
    <t>山东省济南市历下区荆山路438号B座十二A层B-12A-017</t>
  </si>
  <si>
    <t>建筑业模板脚手架专业承包不分等级;建筑业施工劳务不分等级，D337056101</t>
  </si>
  <si>
    <t>（鲁）JZ安许证字〔2018〕010093</t>
  </si>
  <si>
    <t>青岛众安路桥工程有限公司</t>
  </si>
  <si>
    <t>青岛市城阳区上马工业园</t>
  </si>
  <si>
    <t>陈福序</t>
  </si>
  <si>
    <t>91370214750410420W</t>
  </si>
  <si>
    <t>D2371118839
市政公用工程施工总承包二级</t>
  </si>
  <si>
    <t>(鲁)JZ安许证字[2010]02-0044</t>
  </si>
  <si>
    <t>青岛鑫安机械租赁有限公司</t>
  </si>
  <si>
    <t>山东省青岛市城阳区河套街道罗家营社区海龙花园11号网点</t>
  </si>
  <si>
    <t>罗万波</t>
  </si>
  <si>
    <t>91370222MA3M7GFQ2L</t>
  </si>
  <si>
    <t>D337230321</t>
  </si>
  <si>
    <t>(鲁)JZ安许证字[2020]022659</t>
  </si>
  <si>
    <t>潍坊畅讯交通设施工程有限公司</t>
  </si>
  <si>
    <t>山东省潍坊市坊子区凤凰大街1505号</t>
  </si>
  <si>
    <t>刘步云</t>
  </si>
  <si>
    <t>91370705660185063M</t>
  </si>
  <si>
    <t>市政公用工程施工总承包三级D337286517</t>
  </si>
  <si>
    <t>(鲁)JZ安许证字[2020]071644</t>
  </si>
  <si>
    <t>江西省森凰建筑劳务有限公司</t>
  </si>
  <si>
    <t>江西省吉安市泰和县澄江镇北门</t>
  </si>
  <si>
    <t>钟焕文</t>
  </si>
  <si>
    <t>91360826MA38AHWD0E</t>
  </si>
  <si>
    <t>施工劳务不分等级；D336179589</t>
  </si>
  <si>
    <t>(赣)JZ安许证字[2020]040039</t>
  </si>
  <si>
    <t>市政公用工程施工总承包二级D232037259</t>
  </si>
  <si>
    <t>建筑工程施工总承包叁级；公路工程施工总承包叁级</t>
  </si>
  <si>
    <t>公路工程施工总承包叁级，D351741400</t>
  </si>
  <si>
    <t>（川）JZ安许证字〔2018〕001858</t>
  </si>
  <si>
    <t>建筑工程施工总承包三级，D351847251</t>
  </si>
  <si>
    <t>（川）JZ安许证字〔2019〕001313</t>
  </si>
  <si>
    <t>山东双惠建设工程有限公司</t>
  </si>
  <si>
    <t>山东省烟台市牟平区通山路732号</t>
  </si>
  <si>
    <t>王忠馗</t>
  </si>
  <si>
    <t>91370612MA3DG8ND6R</t>
  </si>
  <si>
    <t xml:space="preserve">D237154013 ，市政公用工程施工总承包贰级 </t>
  </si>
  <si>
    <t>(鲁）JZ安许证字〔2019〕061583-02</t>
  </si>
  <si>
    <t>山东大地公路工程有限公司</t>
  </si>
  <si>
    <t>沂水县道托镇后官庄村</t>
  </si>
  <si>
    <t>李青蓉</t>
  </si>
  <si>
    <t>91371323590323570N</t>
  </si>
  <si>
    <t>公路工程施工总承包二级D237073614</t>
  </si>
  <si>
    <t>(鲁)JZ安许证字[2015]180974</t>
  </si>
  <si>
    <t>临沂中启建筑工程有限公司</t>
  </si>
  <si>
    <t>山东省临沂市沂南县依汶镇驻地</t>
  </si>
  <si>
    <t>张京柯</t>
  </si>
  <si>
    <t>91371300554396801M</t>
  </si>
  <si>
    <t>建筑工程施工总承包叁级，D337039423</t>
  </si>
  <si>
    <t>（鲁）JZ安许证字〔2019〕140982</t>
  </si>
  <si>
    <t>济南市历城区闵子骞路21号</t>
  </si>
  <si>
    <t>建筑工程施工总承包三级,地基基础工程专业承包三级D337189474</t>
  </si>
  <si>
    <t>(鲁)JZ安许证字[2019]012474</t>
  </si>
  <si>
    <t>(鲁)JZ安许证字[2018]140921</t>
  </si>
  <si>
    <t>安徽省合肥市蜀山区望江西路198号华府骏苑18幢1801室</t>
  </si>
  <si>
    <t>(皖)JZ安许证字[2020]018105</t>
  </si>
  <si>
    <t>山东弘辉公路工程有限公司</t>
  </si>
  <si>
    <t>济宁市任城区万达广场21号楼1单元19层01-1912号房</t>
  </si>
  <si>
    <t>王建</t>
  </si>
  <si>
    <t>91370811MA3PJ8F14L</t>
  </si>
  <si>
    <t>D337232367，施工劳务不分等级</t>
  </si>
  <si>
    <t>（鲁）JZ安许证字〔2021〕081893</t>
  </si>
  <si>
    <t>山东交建工程有限公司</t>
  </si>
  <si>
    <t>山东省济南市历下区文化东路63号恒大帝景9号楼901室</t>
  </si>
  <si>
    <t>武志国</t>
  </si>
  <si>
    <t>91370102052381490A</t>
  </si>
  <si>
    <t>桥梁工程专业承包、隧道工程专业承包、公路交通工程专业承包、市政公用工程施工总承包D337056265</t>
  </si>
  <si>
    <t>(鲁)JZ安许证字[2017]181132-02</t>
  </si>
  <si>
    <t>山东通拓路桥建设有限公司</t>
  </si>
  <si>
    <t>山东省临沂市兰山通达路与聚财路交汇昌隆国际1719室</t>
  </si>
  <si>
    <t>李培明</t>
  </si>
  <si>
    <t>91371302MA3R97RB7T</t>
  </si>
  <si>
    <t>D33734668,市政公用工程施工总承包三级</t>
  </si>
  <si>
    <t>（鲁）JZ安许证字〔2021〕131871</t>
  </si>
  <si>
    <t>青岛圣顺成管道安装工程有限公司</t>
  </si>
  <si>
    <t>山东省青岛市市南区南村路3号乙</t>
  </si>
  <si>
    <t>牛晓东</t>
  </si>
  <si>
    <t>913702025508429582</t>
  </si>
  <si>
    <t>D337231953
市政公用工程施工总承包三级、施工劳务不分等级</t>
  </si>
  <si>
    <t>(鲁)JZ安许证字［2020］022643-01</t>
  </si>
  <si>
    <t>石油化工工程施工总承包一级、机电工程施工总承包一级、市政公用工程总承包一级D237063660</t>
  </si>
  <si>
    <t>(鲁)JZ安许证字[2020]090865</t>
  </si>
  <si>
    <t>山东乾鑫市政建设工程有限公司</t>
  </si>
  <si>
    <t>济阳区市场监督管理局</t>
  </si>
  <si>
    <t>威海佳威装饰工程有限公司</t>
  </si>
  <si>
    <t>山东省威海市文登区宅库路46-1号</t>
  </si>
  <si>
    <t>荣传佳</t>
  </si>
  <si>
    <t>91371081062951987A</t>
  </si>
  <si>
    <t>D337033955，建筑工程施工总承包叁级；钢结构工程专业承包叁级</t>
  </si>
  <si>
    <t>（鲁）JZ安许证字〔2009〕100449</t>
  </si>
  <si>
    <t>四川省成都市成华区培华西路7号1栋一层附24号</t>
  </si>
  <si>
    <t>D337151136
市政公用工程施工总承包三级</t>
  </si>
  <si>
    <t>（鲁）JZ安许证字[2017]0221819-02</t>
  </si>
  <si>
    <t>四川浩晟建筑劳务有限公司</t>
  </si>
  <si>
    <t>四川省成都市成华区羊子山路68号4栋1单元12层40号</t>
  </si>
  <si>
    <t>李章明</t>
  </si>
  <si>
    <t>91510100052501341H</t>
  </si>
  <si>
    <t>CI099051010000-1004
模板作业劳务分包一级、砌筑作业劳务分包二级、抹灰作业劳务分包不分等级、钢筋作业劳务分包一级、混凝土作业劳务分包不分等级、脚手架作业劳务分包一级
D351481831
模板脚手架专业承包不分等级</t>
  </si>
  <si>
    <t>（川）JZ安许证字[2013]000313</t>
  </si>
  <si>
    <t xml:space="preserve">91371000493025221P </t>
  </si>
  <si>
    <t>路面综合劳务单位名册</t>
  </si>
  <si>
    <t>四川鲁桥绿色公路养护有限公司</t>
  </si>
  <si>
    <t>夹江县漹城镇新华大道7-1-25办公楼504室</t>
  </si>
  <si>
    <t>王振亚</t>
  </si>
  <si>
    <t>1333</t>
  </si>
  <si>
    <t>91511126MA6698GX63</t>
  </si>
  <si>
    <t>公路工程施工总承包三级D351099563</t>
  </si>
  <si>
    <t>(川)JZ安许证字[2021]000795</t>
  </si>
  <si>
    <t>施工劳务不分等级D337205749</t>
  </si>
  <si>
    <t>（鲁）JZ安许证字〔2020〕012850</t>
  </si>
  <si>
    <t>山东德通路桥建设工程有限公司</t>
  </si>
  <si>
    <t>威海高区田和街道办事处田村村</t>
  </si>
  <si>
    <t>梁铁</t>
  </si>
  <si>
    <t>91370600760981235R</t>
  </si>
  <si>
    <t>D337054535，建筑工程施工总承包叁级、市政公用工程施工总承包叁级、机电工程施工总承包叁级、钢结构工程专业承包叁级、环保工程专业承包叁级</t>
  </si>
  <si>
    <t>(鲁)JZ安许证字﹝2017﹞100705</t>
  </si>
  <si>
    <t>淄博中岳建设有限公司</t>
  </si>
  <si>
    <t>山东省淄博市张店区共青团西路111号</t>
  </si>
  <si>
    <t>张爱堂　</t>
  </si>
  <si>
    <t>913703031641268816</t>
  </si>
  <si>
    <t>建筑工程施工总承包贰级、起重设备安装工程专业承包贰级、防水防腐保温工程专业承包贰级、建筑装修装饰工程专业承包贰级、建筑机电安装工程专业承包贰级。D237004482</t>
  </si>
  <si>
    <t>鲁JZ安许证字[2005]030091-02</t>
  </si>
  <si>
    <t xml:space="preserve">福建敬恩建设工程有限公司 </t>
  </si>
  <si>
    <t>平潭县翠园北路星海湾1号二期16栋3a01</t>
  </si>
  <si>
    <t>林海滨</t>
  </si>
  <si>
    <t>91350128MA34Y5806G</t>
  </si>
  <si>
    <t>隧道工程专业承包叁级D435211750</t>
  </si>
  <si>
    <t>（闽）JZ安许证字【2020】PQ000801-1</t>
  </si>
  <si>
    <t>成都市青羊区瑞联路165号附5号1层</t>
  </si>
  <si>
    <t>公路工程施工总承包三级D351720774</t>
  </si>
  <si>
    <t>(川)JZ安许证字[2018]001291</t>
  </si>
  <si>
    <t>五莲县恒江建设有限公司</t>
  </si>
  <si>
    <t>山东省日照市五莲县</t>
  </si>
  <si>
    <t>韦学江</t>
  </si>
  <si>
    <t>91371121MA3C5W980L</t>
  </si>
  <si>
    <t>防水防腐保温工程专业承包二级,建筑装修装饰工程专业承包二级建筑装修装饰工程专业承包二级,防水防腐保温工程专业承包二级D237156017</t>
  </si>
  <si>
    <t>(鲁）JZ安许可证字〔2017〕110799</t>
  </si>
  <si>
    <t>四川中鼎华建设工程有限公司</t>
  </si>
  <si>
    <t>成都市武侯区晋阳巷2号会所花园B5（栋）1楼4号</t>
  </si>
  <si>
    <t>杨咏平</t>
  </si>
  <si>
    <t>91510100MA61RCF043</t>
  </si>
  <si>
    <t>施工劳务不分等级D351587930</t>
  </si>
  <si>
    <t>91371102MA3CBGXM7G</t>
  </si>
  <si>
    <t>施工劳务不分等级D337185354</t>
  </si>
  <si>
    <t>（鲁）JZ安许证字〔2019〕111029</t>
  </si>
  <si>
    <t>山东绿桥环境设计有限公司</t>
  </si>
  <si>
    <t>泰安市东岳大街小区11#-2-501</t>
  </si>
  <si>
    <t>郝奎士</t>
  </si>
  <si>
    <t>91370900782304219C</t>
  </si>
  <si>
    <t>D237137973，市政公用工程施工总承包贰级</t>
  </si>
  <si>
    <t>（鲁）JZ安许证字〔2019〕090843</t>
  </si>
  <si>
    <t>公路工程施工总承包三级D351872019</t>
  </si>
  <si>
    <t>山东恒通城建工程有限公司</t>
  </si>
  <si>
    <t>聊城市建设西路三里铺风景小区45号楼2单元212室</t>
  </si>
  <si>
    <t>于大梅</t>
  </si>
  <si>
    <t>91371500073027431T</t>
  </si>
  <si>
    <t>市政公用工程施工总承包贰级
建筑工程施工总承包三级
公路工程施工总承包三级D237064104/D337064101</t>
  </si>
  <si>
    <t>（鲁）JZ安许证字&lt;2018&gt;150417</t>
  </si>
  <si>
    <t>山东省济南市历下区东路63号集恒大帝景9号楼1单元17层1703-1室</t>
  </si>
  <si>
    <t>建筑工程施工总承包叁级‘市政公用工程施工总承包叁级’D337155336</t>
  </si>
  <si>
    <t>（鲁）JZ安许证字〔2018〕012070-01</t>
  </si>
  <si>
    <t>淄博市淄川金烨建安有限公司</t>
  </si>
  <si>
    <t>山东省淄博市淄川经济开发区鲁泰西路</t>
  </si>
  <si>
    <t>贾万山</t>
  </si>
  <si>
    <t>91370302164239368Y</t>
  </si>
  <si>
    <t>建筑工程施工总承包贰级D237076652</t>
  </si>
  <si>
    <t>（鲁）JZ安许证字【2005】030222-02</t>
  </si>
  <si>
    <t>青岛方圆达建设集团有限公司</t>
  </si>
  <si>
    <t>青岛市李沧区君峰路38号甲</t>
  </si>
  <si>
    <t>孙兆进</t>
  </si>
  <si>
    <t>91370200753773630E</t>
  </si>
  <si>
    <t>建筑业建筑工程施工总承包一级，D137130037</t>
  </si>
  <si>
    <t>（鲁）JZ安许证字〔2005〕020367</t>
  </si>
  <si>
    <t>2844</t>
  </si>
  <si>
    <t>9137090073721031XW　</t>
  </si>
  <si>
    <t>D237131585，市政公用工程施工总承包贰级、城市及道路照明工程专业承包贰级</t>
  </si>
  <si>
    <t>　四川省成都市成华区</t>
  </si>
  <si>
    <t>施工劳务施工劳务不分等级；D351033025</t>
  </si>
  <si>
    <t>（川）JZ安许证字〔2020〕002319</t>
  </si>
  <si>
    <t>D337185766，施工劳务不分等级</t>
  </si>
  <si>
    <t>(鲁)JZ安许证字﹝2019﹞012319</t>
  </si>
  <si>
    <t>广州城投路桥工程有限公司</t>
  </si>
  <si>
    <t>广州市白云区白云大道北888号安华汇公建配套楼1502房</t>
  </si>
  <si>
    <t>梁仲高</t>
  </si>
  <si>
    <t>91440101MA9UQYCNXA</t>
  </si>
  <si>
    <t>D344403897，施工劳务不分等级、市政公用工程施工总承包叁级</t>
  </si>
  <si>
    <t>(粤)JZ安许证字﹝2020﹞015721</t>
  </si>
  <si>
    <t>四川江策建筑工程有限公司</t>
  </si>
  <si>
    <t>四川省自贡市自流井区汇兴路金点苑1栋1层13号</t>
  </si>
  <si>
    <t>张顺启</t>
  </si>
  <si>
    <t>91510300MA66FTTN7G</t>
  </si>
  <si>
    <t>建筑工程施工总承包三级.市政公用工程总承包三级.地基基础专业三级.钢结构工程专业三级.城市及道路照明三级.施工劳务施工不分等级；D351093617</t>
  </si>
  <si>
    <t>川JZ2020010320</t>
  </si>
  <si>
    <t>淄博恒昌建工有限公司</t>
  </si>
  <si>
    <t>高青县黑里寨政府驻地</t>
  </si>
  <si>
    <t>杜洪武</t>
  </si>
  <si>
    <t>913703221672313611</t>
  </si>
  <si>
    <t>市政公用工程施工总承包叁级D337069249</t>
  </si>
  <si>
    <t>（鲁）JZ安许证字〔2005〕030053</t>
  </si>
  <si>
    <t>云南路鑫沥青技术有限公司</t>
  </si>
  <si>
    <t>云南省昆明市盘龙区环城东路小龙村161号11层1106号</t>
  </si>
  <si>
    <t>易华</t>
  </si>
  <si>
    <t>915301030990953875</t>
  </si>
  <si>
    <t>施工劳务资质不分级别；D353034921</t>
  </si>
  <si>
    <t>(云)JZ安许证字[2020]000709</t>
  </si>
  <si>
    <t>山东宝通建设工程有限责任公司</t>
  </si>
  <si>
    <t>利津县盐窝镇政府驻地</t>
  </si>
  <si>
    <t>郭立保</t>
  </si>
  <si>
    <t>913705227763063657</t>
  </si>
  <si>
    <t>市政工程总承包二级D237053190</t>
  </si>
  <si>
    <t>（鲁）JZ安许证字【2019】050648-01</t>
  </si>
  <si>
    <t>山东高速绿色技术发展有限公司</t>
  </si>
  <si>
    <t>山东省济南市高新区奥体中路5006号综合楼附楼1-208室</t>
  </si>
  <si>
    <t>谭志玺</t>
  </si>
  <si>
    <t>91370100MA3N52FQ4P</t>
  </si>
  <si>
    <t>市政公用工程施工总承包三级、
环保工程专业承包三级、
劳务资质不分等级；
D337255925</t>
  </si>
  <si>
    <t>（鲁）JZ安许证字〔2021〕015266</t>
  </si>
  <si>
    <t xml:space="preserve"> 淄博凯成建设有限公司</t>
  </si>
  <si>
    <t>山东省淄博市淄川区太河镇东同古村</t>
  </si>
  <si>
    <t>李先凯</t>
  </si>
  <si>
    <t>9137030208979554XF</t>
  </si>
  <si>
    <t>市政公用工程施工总承包叁级D337157138</t>
  </si>
  <si>
    <t>（鲁）JZ安许证字〔2018〕030720</t>
  </si>
  <si>
    <t>山东德耕建筑劳务有限公司</t>
  </si>
  <si>
    <t>山东省威海市火炬高技术产业开发区火炬路151-1号</t>
  </si>
  <si>
    <t>于字荣</t>
  </si>
  <si>
    <t>91371000MA3RHKK793</t>
  </si>
  <si>
    <t>D337231487，施工劳务不分等级、模板脚手架专业承包不分等级</t>
  </si>
  <si>
    <t>(鲁)JZ安许证字﹝2020﹞100909</t>
  </si>
  <si>
    <t>D337151782，市政公用工程施工总承包贰级</t>
  </si>
  <si>
    <t>（鲁）JZ安许证字〔2017〕080136</t>
  </si>
  <si>
    <t>(皖)JZ安许证字[2021]025123</t>
  </si>
  <si>
    <t>（鲁）JZ安许证字[2018]130747</t>
  </si>
  <si>
    <t xml:space="preserve">山东万里市政工程建设有限公司  </t>
  </si>
  <si>
    <t>无棣县信阳镇鲁北通判经济开发区</t>
  </si>
  <si>
    <t>市政公用工程施工总承包叁级D337066009</t>
  </si>
  <si>
    <t>（鲁）JZ安许证字〔2020〕160746</t>
  </si>
  <si>
    <t>济宁高新区洸河街道黄庄村小区4号别墅</t>
  </si>
  <si>
    <t>王彦鹄</t>
  </si>
  <si>
    <t>市政公用工程施工总承包叁级，D337207639</t>
  </si>
  <si>
    <t>江苏绿之源园林建设有限公司</t>
  </si>
  <si>
    <t>江苏省宿迁市沭阳县新河镇周圈村</t>
  </si>
  <si>
    <t>胡义品</t>
  </si>
  <si>
    <t>8080</t>
  </si>
  <si>
    <t>91321322778696459F</t>
  </si>
  <si>
    <t>市政公用工程施工总承包贰级、建筑装修装饰工程专业承包贰级、建筑幕墙工程专业承包贰级D232122298</t>
  </si>
  <si>
    <t>(苏)JZ安许证字〔2014〕131014</t>
  </si>
  <si>
    <t>山东仁诚建安有限公司</t>
  </si>
  <si>
    <t>济宁市太白东路洸府河桥东南300米</t>
  </si>
  <si>
    <t>韩东宁</t>
  </si>
  <si>
    <t>91370811734722467W</t>
  </si>
  <si>
    <t>D137124732，市政公用工程施工总承包壹级</t>
  </si>
  <si>
    <t>（鲁）JZ安许证字〔2012〕080029</t>
  </si>
  <si>
    <t>山东群雄建设工程有限公司</t>
  </si>
  <si>
    <t>刘芳芳</t>
  </si>
  <si>
    <t>913700005804028494</t>
  </si>
  <si>
    <t>防水防腐保温专业承包壹级、建筑装修装饰专业承包壹级、电子与智能化工程专业承包贰级、消防设施工程专业承包贰级、建筑幕墙工程专业承包贰级、建筑工程施工总承包叁级、钢结构工程专业承包叁级、建筑机电安装工程专业承包叁级、城市及道路照明工程专业承包叁级、环保工程专业承包、施工劳务不分等级D237109281/
D337109288</t>
  </si>
  <si>
    <t>（鲁）JZ安许证字〔2013〕011335</t>
  </si>
  <si>
    <t>滨州育林工程有限公司</t>
  </si>
  <si>
    <t>山东省滨州市滨城区黄河十二路1188号豪德贸易广场3009号楼120号商铺</t>
  </si>
  <si>
    <t>赵延彬</t>
  </si>
  <si>
    <t>91371600791528134K</t>
  </si>
  <si>
    <t>劳务资质不分等级、
市政公用工程施工总承包三级；
D337095743</t>
  </si>
  <si>
    <t>（鲁）JZ安许证字〔2020〕160757</t>
  </si>
  <si>
    <t>公路工程施工总承包三级D351830607</t>
  </si>
  <si>
    <t>孙宇</t>
  </si>
  <si>
    <t>5268</t>
  </si>
  <si>
    <t>市政公用工程总承包叁级、城市及道路照明工程专业承包叁级、施工劳务不分等级D337228059</t>
  </si>
  <si>
    <r>
      <rPr>
        <sz val="9"/>
        <color theme="1"/>
        <rFont val="微软雅黑"/>
        <charset val="134"/>
      </rPr>
      <t>(鲁)JZ安许证字</t>
    </r>
    <r>
      <rPr>
        <sz val="9"/>
        <color theme="1"/>
        <rFont val="宋体"/>
        <charset val="134"/>
      </rPr>
      <t>〔</t>
    </r>
    <r>
      <rPr>
        <sz val="9"/>
        <color theme="1"/>
        <rFont val="微软雅黑"/>
        <charset val="134"/>
      </rPr>
      <t>2020</t>
    </r>
    <r>
      <rPr>
        <sz val="9"/>
        <color theme="1"/>
        <rFont val="宋体"/>
        <charset val="134"/>
      </rPr>
      <t>〕</t>
    </r>
    <r>
      <rPr>
        <sz val="9"/>
        <color theme="1"/>
        <rFont val="微软雅黑"/>
        <charset val="134"/>
      </rPr>
      <t>071422</t>
    </r>
  </si>
  <si>
    <t>福建省融沙建设工程有限公司</t>
  </si>
  <si>
    <t>福建省福州市福清市沙埔镇人民政府旧政府附属办公室海津路路西70号</t>
  </si>
  <si>
    <t>高长云</t>
  </si>
  <si>
    <t>18000</t>
  </si>
  <si>
    <t>91350181MA31L8AL5M</t>
  </si>
  <si>
    <t>施工劳务不分等级
D335108390</t>
  </si>
  <si>
    <t>(闽)JZ安许证字[2021]FQ0048</t>
  </si>
  <si>
    <t>泰安市晓然园林市政工程有限公司</t>
  </si>
  <si>
    <t>泰安市御景龙城小区营业房1#-1号营业房</t>
  </si>
  <si>
    <t>严茂芳</t>
  </si>
  <si>
    <t>91370900754477788H</t>
  </si>
  <si>
    <t>城市及道路照明工程专业承包三级、
市政公用工程施工总承包三级；
D337135782</t>
  </si>
  <si>
    <t>（鲁）JZ安许证字〔2018〕090703</t>
  </si>
  <si>
    <t xml:space="preserve">山东省临沂市费县沂蒙路北段西侧（红盾嘉园斜对过） </t>
  </si>
  <si>
    <t>D337130434，施工劳务不分等级、模板脚手架专业承包不分等级</t>
  </si>
  <si>
    <t>(鲁)JZ安许证字﹝2016﹞140693</t>
  </si>
  <si>
    <t>D337097053，建筑工程施工总承包叁级、市政公用工程施工总承包叁级、地基基础工程专业承包叁级、钢结构工程专业承包叁级、环保工程专业承包叁级</t>
  </si>
  <si>
    <t>(鲁)JZ安许证字﹝2019﹞170802</t>
  </si>
  <si>
    <t>福建日上建设工程有限公司</t>
  </si>
  <si>
    <t>福建省漳州高新区科技城物联网示范园</t>
  </si>
  <si>
    <t>蔡圳斌</t>
  </si>
  <si>
    <t>91350600070850449U</t>
  </si>
  <si>
    <t>建筑装修装饰工程专业承包二级，建筑工程施工总承包三级，钢结构工程专业承包三级，电子与智能化工程专业承包二级，城市及道路照明工程专业承包三级，施工劳务不分等级D335009963</t>
  </si>
  <si>
    <t>（闽）JZ安许证字【2015】ZZ0016</t>
  </si>
  <si>
    <t>山东善盈路桥建筑工程有限公司</t>
  </si>
  <si>
    <t>山东省枣庄市滕州市荆河街道新兴路步行街南区商铺A区第8层815号</t>
  </si>
  <si>
    <t>鲁大为</t>
  </si>
  <si>
    <t>91370481MA3TKTA43H</t>
  </si>
  <si>
    <t>D337292513市政工程施工总承包三级</t>
  </si>
  <si>
    <t>(鲁)JZ安许证字[2021]040677</t>
  </si>
  <si>
    <t>自贡市自流井区</t>
  </si>
  <si>
    <t>D351748550，建筑工程施工总承包叁级（2019-01-17）、公路工程施工总承包叁级；（2019-01-17）、水利水电工程施工总承包叁级（2019-03-18）、市政公用工程施工总承包叁级（2019-01-17）、机电工程施工总承包叁级（2019-01-17）、地基基础工程专业承包叁级（2019-01-17）、桥梁工程专业承包叁级（2019-0l-17）、道工程专业承包叁级（2018-01-17）、钢结构工程专业承包叁级（2019-01-17）、公路路面工程专l承包叁级（2019-01-17）、公路路基工程专业承包叁级（2019-01-17）、河湖整治工程专业承包叁级（2019-01-17）、环保工程专业承包叁级（2019-01-17）。</t>
  </si>
  <si>
    <t>山东德耀建工有限公司</t>
  </si>
  <si>
    <t>德州市齐河县</t>
  </si>
  <si>
    <t>李志</t>
  </si>
  <si>
    <t>91371400MA3F14HJ6C</t>
  </si>
  <si>
    <t>类别1：市政公用工程施工总承包叁级，电力工程施工总承包叁级；石油化工工程施工总承包叁级；建筑工程施工总承包叁级；机电工程施工总承包叁级；建筑机电安装工程专业承包叁级；环保工程专业承包叁级；施工劳务不分等级；D337166210/类别2：消防设施工程专业承包贰级；防水防腐保温工程专业承包贰级；建筑装修装饰工程专业承包贰级 D237166213</t>
  </si>
  <si>
    <t>（鲁）JZ安许证字〔2018〕130705</t>
  </si>
  <si>
    <t>济南市利嘉交通工程有限公司</t>
  </si>
  <si>
    <t>山东省济南市莱芜雪野旅游区环湖路7号雪野绿苑14幢</t>
  </si>
  <si>
    <t>毕兰英</t>
  </si>
  <si>
    <t>91370100MA3QA7KU2B</t>
  </si>
  <si>
    <t>施工劳务不分等级，D337218685</t>
  </si>
  <si>
    <t>（鲁）JZ安许证字〔2020〕013321</t>
  </si>
  <si>
    <t>山东省泰安市东平县大羊镇</t>
  </si>
  <si>
    <t>模板脚手架专业承包不分等级，D337174148</t>
  </si>
  <si>
    <t>四川宝鑫建设有限公司</t>
  </si>
  <si>
    <t>成都金牛高新技术产业园区兴科中路1号13栋1层1号</t>
  </si>
  <si>
    <t>黄永毅</t>
  </si>
  <si>
    <t>12668</t>
  </si>
  <si>
    <t>915100007316089178</t>
  </si>
  <si>
    <t>市政公用工程施工总承包一级/公路工程施工总承包二级D151119294/D251410456</t>
  </si>
  <si>
    <t>(川)JZ安许证字[2005]002140</t>
  </si>
  <si>
    <t>山东通兴道路工程有限公司</t>
  </si>
  <si>
    <t>德州市黑马市场时代花园五金灯具市场公寓330号室</t>
  </si>
  <si>
    <t>唐文全</t>
  </si>
  <si>
    <t>91371400595220909K</t>
  </si>
  <si>
    <t>市政公用工程施工总承包三级D337218257</t>
  </si>
  <si>
    <t>(鲁)JZ安许证字[2020]130887-02</t>
  </si>
  <si>
    <t>四川培茂集团有限公司</t>
  </si>
  <si>
    <t>成都高新区新园大道4号5栋1单元3楼302号</t>
  </si>
  <si>
    <t>仇培茂</t>
  </si>
  <si>
    <t>91510100MA61UCP39J</t>
  </si>
  <si>
    <t>模板脚手架专业承包不分等级/施工劳务不分等级D351569024/川劳备510106915号</t>
  </si>
  <si>
    <t>(川)JZ安许证字[2016]000837</t>
  </si>
  <si>
    <t>91371200761868461A</t>
  </si>
  <si>
    <t>公路工程施工总承包二级D237078874</t>
  </si>
  <si>
    <t>标示标志工程劳务单位名册</t>
  </si>
  <si>
    <t>公路交通工程（公路安全设施）专业承包壹级，
编号：D137075485
钢结构工程专业承包贰级，
编号：D237091214
施工劳务不分等级，
编号：D337092301</t>
  </si>
  <si>
    <t>（鲁）JZ安许证字
【2016】180781</t>
  </si>
  <si>
    <t>青岛福璟源工程建设有限公司</t>
  </si>
  <si>
    <t>山东省青岛市李沧区京口路106号4号楼910户</t>
  </si>
  <si>
    <t>王本银</t>
  </si>
  <si>
    <t>91370213397803062G</t>
  </si>
  <si>
    <t>D337233949
市政公用工程施工总承包三级</t>
  </si>
  <si>
    <t>(鲁)JZ安许证字[2020]022775-01</t>
  </si>
  <si>
    <t>青岛远赢建设工程有限公司</t>
  </si>
  <si>
    <t>山东省青岛市市北区福州北路159号2号楼202户</t>
  </si>
  <si>
    <t>徐志远</t>
  </si>
  <si>
    <t>91370211MA3PG63N6F</t>
  </si>
  <si>
    <t xml:space="preserve">D337287287
市政公用工程施工总承包三级
</t>
  </si>
  <si>
    <t>(鲁)JZ安许证字[2021]023973-01
2024.7.29</t>
  </si>
  <si>
    <t>四川阔远建筑工程有限公司</t>
  </si>
  <si>
    <t>四川省资阳市雁江区娇子大道博雅商住花园A区5(F)1-3</t>
  </si>
  <si>
    <t>李召茜</t>
  </si>
  <si>
    <t>91512000MA67LBAY0E</t>
  </si>
  <si>
    <t>施工劳务施工劳务不分等级（2020-10-30）</t>
  </si>
  <si>
    <t>（川）JZ安许证字[2021]000989</t>
  </si>
  <si>
    <t>沈阳正宏宇交通设施有限公司</t>
  </si>
  <si>
    <t>沈阳市棋盘山开发区英达街5号</t>
  </si>
  <si>
    <t>俞英</t>
  </si>
  <si>
    <t>912101125694440525</t>
  </si>
  <si>
    <t>D221087523公路交通工程（公路安全设施）专业承包贰级</t>
  </si>
  <si>
    <t>（辽）JZ安许证字〔2018〕011891</t>
  </si>
  <si>
    <t>邯郸市祥路交通设施工程有限公司</t>
  </si>
  <si>
    <t>河北省邯郸市永年区刘营镇龙泉工业区</t>
  </si>
  <si>
    <t>赵鑫</t>
  </si>
  <si>
    <t>91130408MA087HLG33</t>
  </si>
  <si>
    <t>D313210405施工劳务不分等级</t>
  </si>
  <si>
    <t>（冀）JZ安许证字[2021]018336</t>
  </si>
  <si>
    <t>安全设施劳务单位名册</t>
  </si>
  <si>
    <t>山东省天业交通设施工程有限公司</t>
  </si>
  <si>
    <t>山东省德州市德城区天衢街道办事处萱蕙路新四合沿街楼一楼6号</t>
  </si>
  <si>
    <t>周立龙</t>
  </si>
  <si>
    <t>91370103267106381X</t>
  </si>
  <si>
    <t>公路交通工程（公路安全设施）专业承包壹级D137093463/施工劳务不分等级、D337245035</t>
  </si>
  <si>
    <t>（鲁）JZ安许证字〔2020〕013262</t>
  </si>
  <si>
    <t>济宁联丰公路养护工程有限公司</t>
  </si>
  <si>
    <t>汶上县郭仓镇夏庄村北园大街36号</t>
  </si>
  <si>
    <t>闫循伟</t>
  </si>
  <si>
    <t>91370830MA3CBL6D5M</t>
  </si>
  <si>
    <t>D337179988，市政公用工程施工总承包叁级、施工劳务不分等级/D237179981，公路工程施工总承包贰级</t>
  </si>
  <si>
    <t>(鲁)JZ安许证字﹝2019﹞081130</t>
  </si>
  <si>
    <t>中路隧（贵安新区）建设有限公司</t>
  </si>
  <si>
    <t>贵州省贵安新区贵安综合保税区电商科创园B栋819-10号</t>
  </si>
  <si>
    <t>李三江</t>
  </si>
  <si>
    <t>91520900MA6GUGQ13L</t>
  </si>
  <si>
    <t>D452053533
公路工程施工总承包贰级、水利水电工程施工总承包贰级、市政公用工程施工总承包贰级、
桥梁工程专业承包贰级、隧道工程专业承包贰级、城市及道路照明工程专业承包贰级、
公路路面工程专业承包贰级、公路路基工程专业承包贰级、</t>
  </si>
  <si>
    <t>（黔）JZ安许证字[2018]0000136[10]</t>
  </si>
  <si>
    <t>青岛宝进市政工程有限公司</t>
  </si>
  <si>
    <t>山东省青岛市黄岛区崇明岛东路161号9栋2单元502室</t>
  </si>
  <si>
    <t>隋春霞</t>
  </si>
  <si>
    <t>91370211MA3MEJDT0U</t>
  </si>
  <si>
    <t>建筑业施工劳务不分等级，D337374262</t>
  </si>
  <si>
    <t>（鲁）JZ安许证字〔2021〕025136</t>
  </si>
  <si>
    <t>江苏捷邦建设有限公司</t>
  </si>
  <si>
    <t>徐州市云龙世茂茂月广场3号-632室</t>
  </si>
  <si>
    <t>汪明聪</t>
  </si>
  <si>
    <t>320300000201809200157</t>
  </si>
  <si>
    <t>D332172623 施工劳务不分等级</t>
  </si>
  <si>
    <t>（苏）JZ安许证字〔2018〕004287</t>
  </si>
  <si>
    <t>付恩明</t>
  </si>
  <si>
    <t xml:space="preserve">市政公用工程施工总承包叁级、环保工程专业承包叁级、施工劳务不分等级，D337258043 </t>
  </si>
  <si>
    <t>（鲁）JZ安许证字〔2020〕031009-01</t>
  </si>
  <si>
    <t>矗磊路桥集团有限公司</t>
  </si>
  <si>
    <t>山东省菏泽市牡丹区李村镇试白路路西</t>
  </si>
  <si>
    <t>张中华</t>
  </si>
  <si>
    <t>91371702093184100A</t>
  </si>
  <si>
    <t>D337058777，公路工程施工总承包叁级、水利水电工程施工总承包叁级、建筑工程施工总承包叁级、钢结构工程专业承包叁级、环保工程专业承包叁级</t>
  </si>
  <si>
    <t>（鲁）JZ 安许证字〔2020〕171358-02</t>
  </si>
  <si>
    <t>山东首坤交通工程有限公司</t>
  </si>
  <si>
    <t>临沂市沂水县沙沟镇镇政府以东100米路南</t>
  </si>
  <si>
    <t>徐同歌</t>
  </si>
  <si>
    <t>91371122MA3NFNRA1Y</t>
  </si>
  <si>
    <t>建筑业公路工程施工总承包三级D337191682</t>
  </si>
  <si>
    <t>（鲁）JZ安许证字〔2019〕111124</t>
  </si>
  <si>
    <t>四川圣杰邦建筑工程有限公司</t>
  </si>
  <si>
    <t>中国（四川）自由贸易试验区成都高新区吉泰五路118号2栋4层4号</t>
  </si>
  <si>
    <t>孙冠军</t>
  </si>
  <si>
    <t>91510100MA672UHB5N</t>
  </si>
  <si>
    <t>公司交通工程公路安全设施专业承包贰级/公路交通工程公路机电工程专业承包贰级D251899968</t>
  </si>
  <si>
    <t>(川）JZ安许证字〔2019〕003967</t>
  </si>
  <si>
    <t>青岛国沣路安建设有限公司</t>
  </si>
  <si>
    <t>山东省青岛市平度市旧店镇向阳路28号</t>
  </si>
  <si>
    <t>91370283MA3RHQ7W7P</t>
  </si>
  <si>
    <t>施工劳务不分等级，D337232439</t>
  </si>
  <si>
    <t>（鲁）JZ安许证字〔2020〕022693</t>
  </si>
  <si>
    <t>D337190244，施工劳务不分等级，模板脚手架专业承包不分等级</t>
  </si>
  <si>
    <t>（鲁）JZ 安许证字〔2018〕010849-01</t>
  </si>
  <si>
    <t>山东妙瑞交通工程有限公司</t>
  </si>
  <si>
    <t>山东省临沂市兰山区柳青街道恒大华府11号楼</t>
  </si>
  <si>
    <t>张涛</t>
  </si>
  <si>
    <t>1280</t>
  </si>
  <si>
    <t>91371302MA3C58BD9A</t>
  </si>
  <si>
    <t>D337170212，市政公用工程施工总承包叁级</t>
  </si>
  <si>
    <t>（鲁）JZ安许证字〔2019〕140949-02</t>
  </si>
  <si>
    <t>济南建设设备安装有限责任公司</t>
  </si>
  <si>
    <t>山东省济南市天桥区凤凰山路55号</t>
  </si>
  <si>
    <t>高震</t>
  </si>
  <si>
    <t>91370105264328683J</t>
  </si>
  <si>
    <t>消防设施工程专业承包壹级、建筑机电安装工程专业承包壹级、建筑工程施工总承包贰级、市政公用工程施工总承包贰级、电子与智能化工程专业承包贰级、钢结构工程专业承包贰级、建筑装修装饰工程专业承包贰级、城市及道路照明工程专业承包贰级、环保工程专业承包贰级，D237022960</t>
  </si>
  <si>
    <t>（鲁）JZ安许证字〔2011〕010033</t>
  </si>
  <si>
    <t>山东睿航建设集团有限公司</t>
  </si>
  <si>
    <t>山东省菏泽市开发区长江路 6658 号 中达御园 9 幢 1 单元 16016 室</t>
  </si>
  <si>
    <t>91371700064359872L</t>
  </si>
  <si>
    <t>D237142495，市政公用工程施工总承包贰级、防水防腐保温工程专业承包壹级、建筑工程施工总承包叁级、消防设施工程专业承包叁级</t>
  </si>
  <si>
    <t>（鲁）JZ 安许证字〔2019〕170988</t>
  </si>
  <si>
    <t>华东建工集团有限公司</t>
  </si>
  <si>
    <t>山东省青岛市市南区延吉路267号</t>
  </si>
  <si>
    <t>马萧</t>
  </si>
  <si>
    <t>51900</t>
  </si>
  <si>
    <t>913702127504086462</t>
  </si>
  <si>
    <t>D237161771，建筑工程施工总承包叁级、公路工程施工总承包叁级、桥梁工程专业承包贰级</t>
  </si>
  <si>
    <t>（鲁）JZ安许证字〔2017〕021926-01</t>
  </si>
  <si>
    <t>山西长达交通设施有限公司</t>
  </si>
  <si>
    <t>山西省示范区高新街32号</t>
  </si>
  <si>
    <t>杜利民</t>
  </si>
  <si>
    <t>91140000110056494N</t>
  </si>
  <si>
    <t>公路交通工程公路安全设施专业承包壹级D114058246</t>
  </si>
  <si>
    <t>（晋）JZ安许证字〔2012〕000516</t>
  </si>
  <si>
    <t>山东省临沂市蒙阴县云蒙湖管委会驻地</t>
  </si>
  <si>
    <t>烟台市牟平区大窑建筑安装有限公司</t>
  </si>
  <si>
    <t>牟平区大窑镇驻地</t>
  </si>
  <si>
    <t>王忠一</t>
  </si>
  <si>
    <t>91370612723850789D</t>
  </si>
  <si>
    <t>建筑工程施工总承包贰级，D237096474</t>
  </si>
  <si>
    <t>（鲁）JZ安许证字〔2005〕060431-02</t>
  </si>
  <si>
    <t>山东嘉晟建设工程有限公司</t>
  </si>
  <si>
    <t>山东省济南市历下区司里街南区11号二楼201</t>
  </si>
  <si>
    <t>庞治国</t>
  </si>
  <si>
    <t>91370102760962675F</t>
  </si>
  <si>
    <t>建筑工程施工总承包叁级，模板脚手架专业承包不分等级
D337013801</t>
  </si>
  <si>
    <t>(鲁）JZ安许证字[2016]010744</t>
  </si>
  <si>
    <t>泰安金桥交通工程有限公司</t>
  </si>
  <si>
    <t>泰安市开发区北天门大街以北，田泰电缆厂以南泰安金桥交通工程有限公司综合楼</t>
  </si>
  <si>
    <t>朱士明</t>
  </si>
  <si>
    <t>9137090077102369XH</t>
  </si>
  <si>
    <t>公路交通工程(公路安全设施)专业承包壹級D137093489</t>
  </si>
  <si>
    <t>（鲁）JZ安许证字〔2011〕180917</t>
  </si>
  <si>
    <t>山东百地邦市政工程有限公司</t>
  </si>
  <si>
    <t>山东省济南市市中区党家街道办事处土屋村437号</t>
  </si>
  <si>
    <t>91370103MA3CBELH4K</t>
  </si>
  <si>
    <t>防水防腐保温工程专业承包贰级、建筑装修装饰工程专业承包贰级、消防设施工程专业承包贰级，D237186833 /建筑工程施工总承包叁级、市政公用工程施工总承包叁级、机电工程施工总承包叁级、地基基础工程专业承包叁级、钢结构工程专业承包叁级、环保工程专业承包叁级、施工劳务不分等级，D337186830</t>
  </si>
  <si>
    <t>（鲁）JZ安许证字〔2019〕012374</t>
  </si>
  <si>
    <t>市政公用工程施工总承包叁级、环保工程专业承包叁级、
施工劳务资质不分等级D342117430</t>
  </si>
  <si>
    <t>(鄂)JZ安许证字〔2018〕024205</t>
  </si>
  <si>
    <t>青岛东方盈科建筑工程有限公司</t>
  </si>
  <si>
    <t>山东省青岛莱西市北京东路96号</t>
  </si>
  <si>
    <t>李东方</t>
  </si>
  <si>
    <t>913702850979684209</t>
  </si>
  <si>
    <t>施工劳务不分等级，D337191182</t>
  </si>
  <si>
    <t>（鲁）JZ安许证字〔2019〕022249</t>
  </si>
  <si>
    <t>陕西鑫汉弘盛建设工程有限公司</t>
  </si>
  <si>
    <t>陕西省安康市高新技术产业开发区建民社区7栋一单元1402</t>
  </si>
  <si>
    <t>赖祥炎</t>
  </si>
  <si>
    <t>91610902MA70RME733</t>
  </si>
  <si>
    <t>模板脚手架专业承包不分等级、施工劳务施工劳务不分等级D361327039</t>
  </si>
  <si>
    <t>（陕）JZ安许证字〔2020〕090274</t>
  </si>
  <si>
    <t>四川中九建设有限公司</t>
  </si>
  <si>
    <t>成都市成华区建设路55号1栋14层5号</t>
  </si>
  <si>
    <t>周光来</t>
  </si>
  <si>
    <t>91510000NA61Y0R49A</t>
  </si>
  <si>
    <t>D351608003
公路工程施工总承包三级
桥梁工程专业承包三级
川劳备510105251号
施工劳务不分等级</t>
  </si>
  <si>
    <t>(川)JZ安许证字[2017]001377</t>
  </si>
  <si>
    <t>北京路桥方舟交通科技发展有限公司</t>
  </si>
  <si>
    <t>北京市门头沟区妙峰山镇丁家滩村村委会北300米</t>
  </si>
  <si>
    <t>文梦野</t>
  </si>
  <si>
    <t>91110109757717548G</t>
  </si>
  <si>
    <t>公路交通工程（公路安全设施）专业承包壹级D111041785/城市及道路照明工程专业承包壹级、电子与智能化工程专业承包贰级、公路工程施工总承包贰级、公路交通工程（公路机电工程）专业承包贰级、公路路基工程专业承包叁级、公路路面工程专业承包叁级、环保工程专业承包壹级、建筑装修装饰工程专业承包贰级、市政公用工程施工总承包贰级D211093799/钢结构工程专业承包叁级、机电工程施工总承包叁级、建筑工程施工总承包叁级、桥梁工程专业承包叁级、隧道工程专业承包叁级D311597373</t>
  </si>
  <si>
    <t>（京）JZ安许证字〔2017〕013542</t>
  </si>
  <si>
    <t xml:space="preserve">D337168828
市政公用工程施工总承包三级
</t>
  </si>
  <si>
    <t>(鲁)JZ安许证字[2021]024198-02
2022.3.7</t>
  </si>
  <si>
    <t>济宁市兖州区亚威通泰公用设施有限公司</t>
  </si>
  <si>
    <t>山东省济宁市兖州区兴隆庄街道办事处工业园巨兴北路1号</t>
  </si>
  <si>
    <t>黄建梅</t>
  </si>
  <si>
    <t>91370882676839949E</t>
  </si>
  <si>
    <t>市政公用工程施工总承包叁级D337176408</t>
  </si>
  <si>
    <t>（鲁）JZ安许证字〔2019〕081336</t>
  </si>
  <si>
    <t>四川禹飞翱行建筑劳务有限责任公司</t>
  </si>
  <si>
    <t>四川省德阳市广汉市天津路西一段23号嘉铭悦城J区营业房</t>
  </si>
  <si>
    <t>殷宗秀</t>
  </si>
  <si>
    <t>91510681MA67KDTW5X</t>
  </si>
  <si>
    <t>施工劳务不分等级D351149838</t>
  </si>
  <si>
    <t>（川）JZ安许证字[2021]001232　</t>
  </si>
  <si>
    <t>党玉明</t>
  </si>
  <si>
    <t>公路工程施工总承包贰级
D237073614</t>
  </si>
  <si>
    <t>(鲁）JZ安许证字[2015]180974</t>
  </si>
  <si>
    <t>重庆盛安建筑劳务有限公司</t>
  </si>
  <si>
    <t>重庆市潼南区桂林街道办事处金佛大道209号附8号</t>
  </si>
  <si>
    <t>张维</t>
  </si>
  <si>
    <t>91500223MA5U4JJU3X</t>
  </si>
  <si>
    <t>D350163283
施工劳务不分等级、模板脚手架专业承包不分等级</t>
  </si>
  <si>
    <t>(渝)JZ安许证字[2020]013702</t>
  </si>
  <si>
    <t>周口祥佑劳务有限公司</t>
  </si>
  <si>
    <t>河南省固始县蓼城街道办事处蓼城北路76号</t>
  </si>
  <si>
    <t>殷腾龙</t>
  </si>
  <si>
    <t>91411600MA46N6503L</t>
  </si>
  <si>
    <t>D341219346，施工劳务不分等</t>
  </si>
  <si>
    <t>（豫）JZ安许证字〔2020〕160737</t>
  </si>
  <si>
    <t>交安综合劳务单位名册</t>
  </si>
  <si>
    <t>山东豪德路桥工程有限公司</t>
  </si>
  <si>
    <t>山东省临沂市综合保税区临工路100号1216-015</t>
  </si>
  <si>
    <t>秦立蒙</t>
  </si>
  <si>
    <t>91371300MA3RWP1M6K</t>
  </si>
  <si>
    <t>施工劳务不分等级D337239627</t>
  </si>
  <si>
    <t>（鲁）JZ安许证字【2021】141358</t>
  </si>
  <si>
    <t>陕西现代公路机械工程有限公司</t>
  </si>
  <si>
    <t>陕西省西安市雁塔区东郊康宁路6号</t>
  </si>
  <si>
    <t>张凌</t>
  </si>
  <si>
    <t>916100002205238070</t>
  </si>
  <si>
    <t>公路交通工程（公路安全设施）专业承包壹级，
编号：D161078938</t>
  </si>
  <si>
    <t>（陕）JZ安许证字〔2005〕0000360</t>
  </si>
  <si>
    <t>济南索灿建筑工程有限公司</t>
  </si>
  <si>
    <t>山东省济南市章丘区曹范街道大驼沟村大街66号</t>
  </si>
  <si>
    <t>李勇</t>
  </si>
  <si>
    <t>91370181MA3MWGTB5T</t>
  </si>
  <si>
    <t>钢结构工程专业承包叁级，施工劳务不分等级，
编号：D337216489</t>
  </si>
  <si>
    <t>（鲁）JZ安许证字
【2020】013355</t>
  </si>
  <si>
    <t>徐州天阔建设工程有限公司</t>
  </si>
  <si>
    <t>徐州市贾汪区徐州工业园区西楼4楼</t>
  </si>
  <si>
    <t>孟祥苹</t>
  </si>
  <si>
    <t>91320305MA1YTYD03K</t>
  </si>
  <si>
    <t>施工劳务不分等级D332297656</t>
  </si>
  <si>
    <t>（苏）JZ安许证字〔2020〕001426</t>
  </si>
  <si>
    <t>山东骏隆路桥工程有限公司</t>
  </si>
  <si>
    <t>山东省济南市市中区七里山办事处七里山南村119室</t>
  </si>
  <si>
    <t>卢广文</t>
  </si>
  <si>
    <t>91370103MA3DPTET67</t>
  </si>
  <si>
    <t>施工劳务不分等级D337366818</t>
  </si>
  <si>
    <t>（鲁）JZ安许证字[2021]016493</t>
  </si>
  <si>
    <t>钢结构工程专业承包叁级
施工劳务不分等级
建筑幕墙工程专业承包贰级
D337174488
D237174481</t>
  </si>
  <si>
    <t>（鲁）JZ安许证字
【2018】012133</t>
  </si>
  <si>
    <t>山东誉华建筑工程有限公司</t>
  </si>
  <si>
    <t>菏泽市开发区佃户屯办事处张和庄社区129号</t>
  </si>
  <si>
    <t>张增强</t>
  </si>
  <si>
    <t>91371700MA3CH4X4XW</t>
  </si>
  <si>
    <t>D237145255，建筑工程施工总承包二级、市政公用工程施工总承包二级、建筑装修装饰工程专业承包二级；
D337145252，水利水电工程施工总承包三级、钢结构工程专业承包三级、城市及道路照明工程专业承包三级、环保工程专业承包三级</t>
  </si>
  <si>
    <t>（鲁）JZ安许证字〔2020〕171017</t>
  </si>
  <si>
    <t>中泰路安交通工程有限公司</t>
  </si>
  <si>
    <t>河北省石家庄市新华区新苑小区73号综合楼201室</t>
  </si>
  <si>
    <t>王松</t>
  </si>
  <si>
    <t>9113010073873318XR</t>
  </si>
  <si>
    <t>公路交通工程(公路安全设施)专业承包一级D113036589</t>
  </si>
  <si>
    <t>(冀)JZ安许证字[2012]005450</t>
  </si>
  <si>
    <t>深圳市中通公路养护工程有限公司</t>
  </si>
  <si>
    <t>深圳市罗湖区清水河街道泥岗路红岗东村12栋10号</t>
  </si>
  <si>
    <t>张照辉</t>
  </si>
  <si>
    <t>91440300689418473X</t>
  </si>
  <si>
    <t>D344271701</t>
  </si>
  <si>
    <t xml:space="preserve">粤)JZ安许证字[ 2019 }022929
</t>
  </si>
  <si>
    <t>公路交通工程公路安全设施专业承包贰级、公路交通工程公路机电工程专业承包贰级，D251899968</t>
  </si>
  <si>
    <t>（川）JZ安许证字〔2019〕003967</t>
  </si>
  <si>
    <t>北京汉威达交通运输设备有限公司</t>
  </si>
  <si>
    <t>北京市海淀区清河嘉园东区1号楼1层106</t>
  </si>
  <si>
    <t>陈晶</t>
  </si>
  <si>
    <t>91110108600058281J</t>
  </si>
  <si>
    <t>DW111004987</t>
  </si>
  <si>
    <t>(京)JZ安许证字[ 2020 ] 011715</t>
  </si>
  <si>
    <t>D337097053，建筑工程施工总承包三级 、市政公用工程施工总承包三级 、地基基础工程专业承包三级 、环保工程专业承包三级、钢结构工程专业承包三级</t>
  </si>
  <si>
    <t>（鲁）JZ安许证字〔2019〕170802</t>
  </si>
  <si>
    <t>湖南鼎翔建设工程有限公司</t>
  </si>
  <si>
    <t>绥宁县长铺镇长征路246号</t>
  </si>
  <si>
    <t>邓志明</t>
  </si>
  <si>
    <t>4028</t>
  </si>
  <si>
    <t>914305277880025293</t>
  </si>
  <si>
    <t>D343027100，建筑工程施工总承包叁级、市政公用工程施工总承包叁级、地基基础工程专业承包叁级、起重设备安装工程专业承包叁级、钢结构工程专业承包叁级、环保工程专业承包叁级</t>
  </si>
  <si>
    <t>（湘）JZ安许证字〔2005〕001199</t>
  </si>
  <si>
    <t>青岛交通科技信息有限公司</t>
  </si>
  <si>
    <t>山东省青岛市崂山区崂山路79号</t>
  </si>
  <si>
    <t>91370212099935083R</t>
  </si>
  <si>
    <t>建筑业电子与智能化工程专业承包二级，D237287222</t>
  </si>
  <si>
    <t>（鲁）JZ安许证字〔2021〕025066</t>
  </si>
  <si>
    <t>华高数字科技有限公司</t>
  </si>
  <si>
    <t>山东省青岛市高新区锦业路1号蓝贝智造工厂D1楼427</t>
  </si>
  <si>
    <t>潘东晓</t>
  </si>
  <si>
    <t>913702037180482657</t>
  </si>
  <si>
    <t>建筑业电子与智能化工程专业承包一级;建筑业建筑装修装饰工程专业承包二级，D237108415</t>
  </si>
  <si>
    <t>（鲁）JZ安许证字〔2017〕020976</t>
  </si>
  <si>
    <t>山东德友建设有限公司</t>
  </si>
  <si>
    <t>山东省枣庄市市中区光明东路A189号</t>
  </si>
  <si>
    <t>徐衍军</t>
  </si>
  <si>
    <t>91370400764849960U</t>
  </si>
  <si>
    <t>D237039136，建筑工程施工总承包贰级、防水防腐保温工程专业承包贰级、建筑装修装饰工程专业承包贰级</t>
  </si>
  <si>
    <t>(鲁)JZ安许证字〔2016〕040447</t>
  </si>
  <si>
    <t>D337199016，施工劳务不分等级</t>
  </si>
  <si>
    <t>(鲁)JZ安许证字﹝2018﹞140817</t>
  </si>
  <si>
    <t>山东坤达电力科技有限公司</t>
  </si>
  <si>
    <t>山东省青岛市黄岛区（原开发区长江中路485号办公606）</t>
  </si>
  <si>
    <t>咸学涛</t>
  </si>
  <si>
    <t>91370211MA3DF6RC24</t>
  </si>
  <si>
    <t>建筑业电力工程施工总承包三级，D337186200</t>
  </si>
  <si>
    <t>（鲁）JZ安许证字〔2019〕022202</t>
  </si>
  <si>
    <t>山东拓泽建筑工程有限公司</t>
  </si>
  <si>
    <t>山东省德州市经济技术开发区长河街道办事处长河大道1515号东方夏威夷2号楼3单元</t>
  </si>
  <si>
    <t>李炜</t>
  </si>
  <si>
    <t>91371400MA3MJMEC3R</t>
  </si>
  <si>
    <t>建筑工程施工总承包叁级，市政公用工程施工总承包叁级，建筑机电安装工程专业承包叁级
D337188930</t>
  </si>
  <si>
    <t>(鲁）JZ安许证字[2019]130767</t>
  </si>
  <si>
    <t>衡阳润鹏道路工程有限公司</t>
  </si>
  <si>
    <t>湖南省衡阳市雁峰区白沙洲工业大道30号</t>
  </si>
  <si>
    <t>陆魁平</t>
  </si>
  <si>
    <t>91430406MA4L92JF1J</t>
  </si>
  <si>
    <t>D343078950，环保工程专业承包叁级、钢结构工程专业承包叁级、建筑工程施工总承包叁级、城市及道路照明工程专业承包叁级</t>
  </si>
  <si>
    <t>（湘）JZ安许证字〔2018〕001520</t>
  </si>
  <si>
    <t>山东裕衡建设工程有限公司</t>
  </si>
  <si>
    <t>山东省菏泽市开发区济南路666号新世纪科技城39号楼002户</t>
  </si>
  <si>
    <t>察时海</t>
  </si>
  <si>
    <t>9137170006739557XU</t>
  </si>
  <si>
    <t>D337030619，建筑工程施工总承包叁级、水利水电工程施工总承包叁级、市政公用工程施工总承包叁级、钢结构工程专业承包叁级、建筑机电安装工程专业承包叁级、环保工程专业承包叁级、施工劳务不分等级/D237030612建筑装修装饰工程专业承包 二级、电子与智能化工程专业承包二级</t>
  </si>
  <si>
    <t>（鲁）JZ安许证字〔2014〕170317</t>
  </si>
  <si>
    <t>山东磐岳建筑工程有限公司</t>
  </si>
  <si>
    <t>山东省济南市天桥区紫金山路1号帝唐大厦（紫金山大厦A座）24层西户</t>
  </si>
  <si>
    <t>苗发起</t>
  </si>
  <si>
    <t>91370105MA3F25D890</t>
  </si>
  <si>
    <t>市政公用工程施工总承包叁级、施工劳务不分等级，D337183842</t>
  </si>
  <si>
    <t>鲁JZ安许证字〔2020〕013268</t>
  </si>
  <si>
    <t>山东畅盛路桥工程有限公司</t>
  </si>
  <si>
    <t>山东省德州市经济技术开发区宋官屯街道办事处湘江小区南区4号楼1号沿街商铺1层</t>
  </si>
  <si>
    <t>曲洪坤</t>
  </si>
  <si>
    <t>91371400MA3Q16454L</t>
  </si>
  <si>
    <t>施工劳务不分等级，D337253867</t>
  </si>
  <si>
    <t>（鲁）JZ安许证字〔2021〕131121</t>
  </si>
  <si>
    <t>山东嘉恒公路工程有限公司</t>
  </si>
  <si>
    <t>山东省烟台市莱山区澳柯玛大街102号</t>
  </si>
  <si>
    <t>林罡</t>
  </si>
  <si>
    <t>913706133492360674</t>
  </si>
  <si>
    <t>公路交通工程(公路安全设施分项)专业承包贰级，D237217934</t>
  </si>
  <si>
    <t>（鲁）JZ安许证字〔2020〕061654</t>
  </si>
  <si>
    <t>山东省临沂市罗庄区盛庄街道电厂路与双月园路交汇临沂发电有限责任公司西区26号楼1-1-501</t>
  </si>
  <si>
    <t>D337243031，施工劳务不分等级</t>
  </si>
  <si>
    <t>（鲁）JZ安许证字〔2021〕141371</t>
  </si>
  <si>
    <t>D242172197，防水反腐保温工程专业承包贰级/D342117430，市政公用工程施工总承包叁级、环保工程专业承包叁级、施工劳务资质不分等级</t>
  </si>
  <si>
    <t>(鄂)JZ安许证字﹝2018﹞024205</t>
  </si>
  <si>
    <t>陕西山高玉禾田建设工程有限公司</t>
  </si>
  <si>
    <t>陕西省西安市经济技术开发区凤城三路10号凤凰新城3号楼15A</t>
  </si>
  <si>
    <t xml:space="preserve">毛久海 </t>
  </si>
  <si>
    <t>91610102MA6URWY22E</t>
  </si>
  <si>
    <t>D361113703环保工程专业承包叁级/D261233141建筑工程施工总承包贰级、公路工程施工总承包贰级、市政公用工程施工总承包贰级</t>
  </si>
  <si>
    <t>（陕）JZ安许证字〔2019〕011033</t>
  </si>
  <si>
    <t>山东省临沂市费县沂蒙路北段西侧（红盾嘉园斜对过）</t>
  </si>
  <si>
    <t>D337130434，模板脚手架专业承包不分等级，建筑业施工劳务不分等级</t>
  </si>
  <si>
    <t>（鲁）JZ安许证字〔2016〕140693</t>
  </si>
  <si>
    <t>烟台永德市政工程有限公司</t>
  </si>
  <si>
    <t>中国（山东）自由贸易试验区烟台片区烟台开发区金城小区35号楼4单元4-1号</t>
  </si>
  <si>
    <t>吕芳刚</t>
  </si>
  <si>
    <t>913706007063303788</t>
  </si>
  <si>
    <t>D237077532,市政公用工程施工总承包贰级、公路交通工程（公路安全设施）专业承包贰级/D337041447，建筑工程施工总承包叁级、公路工程施工总承包叁级</t>
  </si>
  <si>
    <t>（鲁）JZ安许证字〔2018〕061542</t>
  </si>
  <si>
    <t>青岛开元科润电子有限公司</t>
  </si>
  <si>
    <t>山东省青岛市胶州市阜安工业园中环路118号</t>
  </si>
  <si>
    <t>杜金钊</t>
  </si>
  <si>
    <t>9137028166453841X2</t>
  </si>
  <si>
    <t>D337322024
市政公用工程施工总承包三级；建筑机电安装工程专业承包三级</t>
  </si>
  <si>
    <t>(鲁)JZ安许证字[2021]023672</t>
  </si>
  <si>
    <t>沂水县市场监督管理局</t>
  </si>
  <si>
    <t>建筑业公路工程施工总承包二级</t>
  </si>
  <si>
    <t>（鲁）JZ安许证字〔2015〕180974</t>
  </si>
  <si>
    <t>四川方翰建筑工程有限公司</t>
  </si>
  <si>
    <t>四川省资阳市雁江区资溪村十社、十一社商住楼4A1楼13号</t>
  </si>
  <si>
    <t>张海洋</t>
  </si>
  <si>
    <t>91512002MA69LN0F6A</t>
  </si>
  <si>
    <t>施工劳务不分等级
D351117840</t>
  </si>
  <si>
    <t>（川）JZ安许证字【2020】009024</t>
  </si>
  <si>
    <t>四川采恒建筑劳务有限公司</t>
  </si>
  <si>
    <t>四川省德阳市广汉市通化路36号</t>
  </si>
  <si>
    <t>刘庆</t>
  </si>
  <si>
    <t>91510681MA6BD0Y56X</t>
  </si>
  <si>
    <t>模板脚手架专业承包不分等级，施工劳务不分等级D351152820</t>
  </si>
  <si>
    <t>（川）JZ安许证字[2021]003731　</t>
  </si>
  <si>
    <t>四川世御都建设工程有限公司</t>
  </si>
  <si>
    <t>成都市锦江区梨花街9号附2号</t>
  </si>
  <si>
    <t>赖灵玲</t>
  </si>
  <si>
    <t>91510100MA6C7R73X5</t>
  </si>
  <si>
    <t>D351769148
 建筑工程施工总承包叁级；公路工程施工总承包叁级；水利水电工程施工总承包叁级；电力工程施工总承包叁级；市政公用工程施工总承包叁级；机电工程施工总承包叁级；桥梁工程专业承包叁级；隧道工程专业承包叁级；钢结构工程专业承包叁级；建筑机电安装工程专业承包叁级；公路路面工程专业承包叁级；公路路基工程专业承包叁级；施工劳务不分等级</t>
  </si>
  <si>
    <t>（川）JZ安许证字[2018]005679</t>
  </si>
  <si>
    <t>山东利文建设工程有限公司</t>
  </si>
  <si>
    <t>山东省济南市章丘区明水街道双泉路3333号交悦财富创谷1（5）号楼公寓1103</t>
  </si>
  <si>
    <t>王顺利</t>
  </si>
  <si>
    <t>91370181MA3WPHTP3K</t>
  </si>
  <si>
    <t>D337357114施工劳务不分等级</t>
  </si>
  <si>
    <t>（鲁）JZ安许证字[2021]015783</t>
  </si>
  <si>
    <t>重庆远诚建筑工程有限公司</t>
  </si>
  <si>
    <t>重庆市潼南区米心镇新街6号</t>
  </si>
  <si>
    <t>　黄阳</t>
  </si>
  <si>
    <t>915002230577505155</t>
  </si>
  <si>
    <t>D250106914
防水防腐保温工程专业承包贰级;建筑装修装饰工程专业承包贰级。</t>
  </si>
  <si>
    <t>(渝)JZ安许证字[2014]007951</t>
  </si>
  <si>
    <t>山东华康建设工程有限公司</t>
  </si>
  <si>
    <t>济宁高新区王因镇王因村北</t>
  </si>
  <si>
    <t>王涛</t>
  </si>
  <si>
    <t>5366</t>
  </si>
  <si>
    <t>91370800166080469H</t>
  </si>
  <si>
    <t>市政公用工程施工总承包叁级；D337076465</t>
  </si>
  <si>
    <t>（鲁）JZ安许证字[2005]080059</t>
  </si>
  <si>
    <t>路基路面专项劳务单位名册</t>
  </si>
  <si>
    <t>施工劳务不分等级,D337253867</t>
  </si>
  <si>
    <t>宜昌砼富公路养护有限公司</t>
  </si>
  <si>
    <t>宜昌市猇亭区磨盘村3-13号</t>
  </si>
  <si>
    <t>朱鸿飞</t>
  </si>
  <si>
    <t>91420500568330192B</t>
  </si>
  <si>
    <t>D342236373，公路路面工程专业承包叁级、施工劳务资质不分等级</t>
  </si>
  <si>
    <t>(鄂)JZ安许证字〔2019〕040102</t>
  </si>
  <si>
    <t>湖北华志劳务分包有限公司</t>
  </si>
  <si>
    <t>襄阳市樊城区丹江路30号1栋1 层</t>
  </si>
  <si>
    <t>蔡娟</t>
  </si>
  <si>
    <t>91420600331782123K</t>
  </si>
  <si>
    <t>D342119758，施工劳务资质不分等级</t>
  </si>
  <si>
    <t>（鄂）JZ安许证字〔2017〕017802</t>
  </si>
  <si>
    <t>D351810335市政公用工程施工总承包三级</t>
  </si>
  <si>
    <t>莱芜市莱城区长勺北路</t>
  </si>
  <si>
    <t>91371200669331450M</t>
  </si>
  <si>
    <t>隧道工程专业承包贰级,D237032738</t>
  </si>
  <si>
    <t>（鲁）JZ安许证字〔2021〕180850</t>
  </si>
  <si>
    <t>济南华益路桥工程有限公司</t>
  </si>
  <si>
    <t>山东省济山东省济南市历城区唐冶西路868号山东设计创意产业园B区22号楼10层</t>
  </si>
  <si>
    <t>姚广彬</t>
  </si>
  <si>
    <t>913701126648996616</t>
  </si>
  <si>
    <t>公路工程施工总承包叁级、市政公用工程施工总承包叁级、施工劳务不分等级，D337056303</t>
  </si>
  <si>
    <t>（鲁）JZ安许证字〔2017〕181114</t>
  </si>
  <si>
    <t>山东昌源市政景观建设有限公司</t>
  </si>
  <si>
    <t>山东省潍坊市峡山区太保庄街道驻地峡瑞街005号</t>
  </si>
  <si>
    <t>倪强</t>
  </si>
  <si>
    <t>91370700791510583K</t>
  </si>
  <si>
    <t>市政公用工程施工总承包贰级，D237122075</t>
  </si>
  <si>
    <t>（鲁）JZ安许证字〔2011〕07-0056</t>
  </si>
  <si>
    <t>四川鼎恒建设工程有限公司</t>
  </si>
  <si>
    <t>成都金牛高新技术产业园区蜀西路46号4栋16层1601号</t>
  </si>
  <si>
    <t>杨春平</t>
  </si>
  <si>
    <t>9151000068042392XC</t>
  </si>
  <si>
    <t>D151007157建筑工程施工总承包一级
公路工程施工总承包一级
市政公用工程施工总承包一级</t>
  </si>
  <si>
    <t>(川)JZ安许证字[2009]000001</t>
  </si>
  <si>
    <t>天津千固建设工程有限公司</t>
  </si>
  <si>
    <t>天津市武清区梅厂镇福源经济区开源路18号综合办公楼117室</t>
  </si>
  <si>
    <t>程希木</t>
  </si>
  <si>
    <t>91120222MA077YU483</t>
  </si>
  <si>
    <t>施工劳务不分等级，D212112036</t>
  </si>
  <si>
    <t>（津）JZ安许证字〔2021〕LB0013306</t>
  </si>
  <si>
    <t>乐山兴昇建筑工程有限公司</t>
  </si>
  <si>
    <t>四川省乐山市井研县研城镇和平街88号 </t>
  </si>
  <si>
    <t>王瑞军</t>
  </si>
  <si>
    <t>91511124MA691GQR1K</t>
  </si>
  <si>
    <t>D351820805施工劳务不分等级</t>
  </si>
  <si>
    <t>(川)JZ安许证字[2019]002424</t>
  </si>
  <si>
    <t>德州市佳顺保洁服务有限公司</t>
  </si>
  <si>
    <t>山东省德州市德城区新湖街道办事处新湖北路2001号大门南2号门市房二楼</t>
  </si>
  <si>
    <t>于慧</t>
  </si>
  <si>
    <t xml:space="preserve">91371402MA3PPEN738 </t>
  </si>
  <si>
    <t>施工劳务不分等级,D337253787</t>
  </si>
  <si>
    <t>（鲁）JZ安许证字[2021]131115</t>
  </si>
  <si>
    <t>齐河县建桥公路工程有限公司</t>
  </si>
  <si>
    <t>山东省德州市齐河县城区黄河大道10号金融中心A座610室</t>
  </si>
  <si>
    <t>杨春辉</t>
  </si>
  <si>
    <t>91371425MA3D9KU33Q</t>
  </si>
  <si>
    <t>施工劳务不分等级,D337260945</t>
  </si>
  <si>
    <t>（鲁）JZ安许证字〔2021〕131054</t>
  </si>
  <si>
    <t>山东汇景建设工程有限公司</t>
  </si>
  <si>
    <t>孙哲</t>
  </si>
  <si>
    <t>91370830788461581M</t>
  </si>
  <si>
    <t>D337139546，建筑工程施工总承包叁级、地基基础工程专业承包叁级、钢结构工程专业承包叁级、环保工程专业承包叁级、施工劳务不分等级/D237139549，市政公用工程施工总承包贰级</t>
  </si>
  <si>
    <t>（鲁）JZ安许证字〔2019〕081282</t>
  </si>
  <si>
    <t>青岛安能市政工程有限公司</t>
  </si>
  <si>
    <t>山东省青岛市崂山区王哥庄街道曲家庄社区</t>
  </si>
  <si>
    <t>王子</t>
  </si>
  <si>
    <t>91371100MA945LQB7U</t>
  </si>
  <si>
    <t>建筑业市政公用工程施工总承包三级，D337351612</t>
  </si>
  <si>
    <t>（鲁）JZ安许证字〔2021〕025127</t>
  </si>
  <si>
    <t>山东省济南市莱芜雪野旅游区环湖路 7 号雪野绿苑 14 幢</t>
  </si>
  <si>
    <t>李俊</t>
  </si>
  <si>
    <t>D337218685，施工劳务不分等级</t>
  </si>
  <si>
    <t>巨野县华茂建筑工程有限公司</t>
  </si>
  <si>
    <t>巨野县人民路 256号</t>
  </si>
  <si>
    <t>吴延尊</t>
  </si>
  <si>
    <t>91371724785046905R</t>
  </si>
  <si>
    <t>D337131306，施工劳务不分等级、模板脚手架专业承包不分等级</t>
  </si>
  <si>
    <t>（鲁）JZ安许证字〔2013〕170123</t>
  </si>
  <si>
    <t>市政公用工程施工总承包叁级、公路路面工程专业承包叁级、施工劳务不分等级,D337056361</t>
  </si>
  <si>
    <t>（鲁）JZ安许证字〔2018〕180537</t>
  </si>
  <si>
    <t>湖南三鑫建设工程有限公司</t>
  </si>
  <si>
    <t>湖南省长沙市岳麓区咸嘉湖街道润泽园安置小区高二栋1803室</t>
  </si>
  <si>
    <t>邬学仕</t>
  </si>
  <si>
    <t>91430600MA4M6H8T1G</t>
  </si>
  <si>
    <t>D343079188，建筑工程施工总承包叁级、市政公用工程施工总承包叁级、地基基础工程专业承包叁级、钢结构工程专业承包叁级、模板脚手架专业承包不分等级
/D243079181，防水防腐保温工程专业承包贰级、建筑装修装饰工程专业承包贰级、建筑幕墙工程专业承包贰级</t>
  </si>
  <si>
    <t>（湘）JZ安许证字〔2018〕000411</t>
  </si>
  <si>
    <t>山东祥通建设集团有限公司</t>
  </si>
  <si>
    <t>山东省菏泽市高新区中华西路九为创业园D17-2（仅限办公）</t>
  </si>
  <si>
    <t>张玲</t>
  </si>
  <si>
    <t>91371700668076566X</t>
  </si>
  <si>
    <t>建筑业环保工程专业承包三级，D337131074</t>
  </si>
  <si>
    <t>（鲁）JZ安许证字〔2019〕170806</t>
  </si>
  <si>
    <t>D351872019建筑工程施工总承包三级,公路工程施工总承包三级,水利水电工程施工总承包三级,市政公用工程施工总承包三级</t>
  </si>
  <si>
    <t>四川弘展建设工程有限公司</t>
  </si>
  <si>
    <t>成都市青羊区西马道街40号附5号1栋1层 </t>
  </si>
  <si>
    <t>彭当先</t>
  </si>
  <si>
    <t>91510105MA6AE3PM03</t>
  </si>
  <si>
    <t>D351982758建筑工程施工总承包三级
市政公用工程施工总承包三级
地基基础工程专业承包三级
钢结构工程专业承包三级
施工劳务不分等级</t>
  </si>
  <si>
    <t>(川)JZ安许证字[2019]009427</t>
  </si>
  <si>
    <t>齐河众诚路桥工程有限公司</t>
  </si>
  <si>
    <t>山东省德州市齐河县宣章屯镇政府驻地</t>
  </si>
  <si>
    <t>宋秀兰</t>
  </si>
  <si>
    <t>91371425MA3C9AXC89</t>
  </si>
  <si>
    <t>地基基础工程专业承包叁级,施工劳务不分等级,D337193522</t>
  </si>
  <si>
    <t>（鲁）JZ安许证字〔2020〕130982</t>
  </si>
  <si>
    <t>德州巨象建筑工程有限公司</t>
  </si>
  <si>
    <t>山东省德州市经济技术开发区宋官屯街道办事处崇德二大道2218号</t>
  </si>
  <si>
    <t>魏永</t>
  </si>
  <si>
    <t>91371400MA3MPFW38T</t>
  </si>
  <si>
    <t>施工劳务不分等级,D337253875</t>
  </si>
  <si>
    <t>（鲁）JZ安许证字〔2021〕131118</t>
  </si>
  <si>
    <t>山东大陆路桥工程有限公司</t>
  </si>
  <si>
    <t>山东省德州市平原县前曹镇平尹公路东段</t>
  </si>
  <si>
    <t>崔小然</t>
  </si>
  <si>
    <t>91371426MA3NBMCU56</t>
  </si>
  <si>
    <t>施工劳务不分等级,D337253753</t>
  </si>
  <si>
    <t>（鲁）JZ安许证字〔2021〕131117</t>
  </si>
  <si>
    <t>市政公用工程施工总承包叁级，D337226311</t>
  </si>
  <si>
    <t>（鲁）JZ安许证字〔2020〕160748-01</t>
  </si>
  <si>
    <t>四川宁昌建设工程有限公司</t>
  </si>
  <si>
    <t>四川省成都市成华区双建路170号1栋5单元1层170号</t>
  </si>
  <si>
    <t>黄俊东</t>
  </si>
  <si>
    <t>91510108MA64NTRG95</t>
  </si>
  <si>
    <t>施工劳务施工劳务不分等级（2019-04-03），D351919052</t>
  </si>
  <si>
    <t>（川）JZ安许证字〔2019〕006180</t>
  </si>
  <si>
    <t>高密市豪泰建设工程有限公司</t>
  </si>
  <si>
    <t>山东省潍坊市高密市柏城镇长盛泰西街1959号三真公寓</t>
  </si>
  <si>
    <t>单联星</t>
  </si>
  <si>
    <t>91370785MA3CFKUN9T</t>
  </si>
  <si>
    <t>建筑装修装饰工程专业承包贰级，D237191337</t>
  </si>
  <si>
    <t>（鲁）JZ安许证字〔2019〕071200</t>
  </si>
  <si>
    <t>山东宋工建设工程有限公司</t>
  </si>
  <si>
    <t>山东省聊城市冠县经济开发区前张平西村武训大道与苏州路交叉口东188米路北</t>
  </si>
  <si>
    <t>宋甲甲</t>
  </si>
  <si>
    <t>91371525MA3M0GJ233</t>
  </si>
  <si>
    <t>建筑工程施工总承包叁级、市政公用工程施工总承包叁级、钢结构工程专业承包叁级,D337184982</t>
  </si>
  <si>
    <t>（鲁）JZ安许证字〔2019〕150485</t>
  </si>
  <si>
    <t>四川省成都市成华区建设路55号1栋14层5号</t>
  </si>
  <si>
    <t>罗宇</t>
  </si>
  <si>
    <t>91510000MA61Y0R49A</t>
  </si>
  <si>
    <t xml:space="preserve">D251659590
D351608003建筑工程施工总承包二级
通信工程施工总承包三级
地基基础工程专业承包二级
消防设施工程专业承包二级
防水防腐保温工程专业承包二级
建筑装修装饰工程专业承包二级
公路工程施工总承包三级
水利水电工程施工总承包三级
电力工程施工总承包三级
</t>
  </si>
  <si>
    <t>广州市景晟建设工程有限公司</t>
  </si>
  <si>
    <t>广州市越秀区文明路71号1315、1316房</t>
  </si>
  <si>
    <t>魏志军</t>
  </si>
  <si>
    <t>91440101MA59TJ6X2D</t>
  </si>
  <si>
    <t>D344191006施工总承包三级；水利水电工程施工总承包三级；电力工程施工总承包三级；市政公用工程施工总承包三级；地基基础工程专业承包三级；建筑装修装饰工程专业承包二级；建筑幕墙工程专业承包二级；钢结构工程专业承包三级；消防设施工程专业承包二级；防水防腐保温工程专业承包二级；模板脚手架专业承包不分等级；建筑机电安装工程专业承包三级；电子与智能化工程专业承包二级；环保工程专业承包三级；河湖整治工程专业承包三级；城市及道路照明工程专业承包三级；</t>
  </si>
  <si>
    <t>(粤)JZ安许证字[2021]011305延</t>
  </si>
  <si>
    <t>山东省夏津县恒兴建筑安装有限公司</t>
  </si>
  <si>
    <t>夏津县经济开发区胡里长屯南侧</t>
  </si>
  <si>
    <t>许本永</t>
  </si>
  <si>
    <t>91371427739280143D</t>
  </si>
  <si>
    <t>建筑工程施工总承包贰级,D237025924</t>
  </si>
  <si>
    <t>（鲁）JZ安许证字〔2016〕130335</t>
  </si>
  <si>
    <t xml:space="preserve">山东宇兴建设有限公司
</t>
  </si>
  <si>
    <t>泰安肥城市边家院镇驻地</t>
  </si>
  <si>
    <t>913709007666506564  </t>
  </si>
  <si>
    <t>建筑施工总承包壹级,D237107631</t>
  </si>
  <si>
    <t>（鲁）JZ安许证字〔2005〕090033</t>
  </si>
  <si>
    <t>青岛隆辉市政园林工程有限公司</t>
  </si>
  <si>
    <t>山东省青岛市即墨区北安街道墨城路1500号</t>
  </si>
  <si>
    <t>鲁伟伟</t>
  </si>
  <si>
    <t>91370282599034986W</t>
  </si>
  <si>
    <t>建筑业城市及道路照明工程专业承包二级 、建筑业建筑装修装饰工程专业承包二级
建筑业市政公用工程施工总承包二级，D237131001</t>
  </si>
  <si>
    <t>（鲁）JZ安许证字〔2019〕022169</t>
  </si>
  <si>
    <t>1608092209200140007</t>
  </si>
  <si>
    <t>山东省济南市天桥区二环北路8266号</t>
  </si>
  <si>
    <t>施工劳务不分等级，D337185766</t>
  </si>
  <si>
    <t>（鲁）JZ安许证字〔2019〕012319-01</t>
  </si>
  <si>
    <t>市政公用工程施工总承包叁级、环保工程专业承包叁级，D351838187</t>
  </si>
  <si>
    <t>（鲁）JZ安许证字〔2020〕022711</t>
  </si>
  <si>
    <t>市政公用工程施工总承包贰级,D237137973</t>
  </si>
  <si>
    <t>山东众泰聚力建筑安装工程有限公司</t>
  </si>
  <si>
    <t>高唐县鱼丘湖街道时风东路大周摩托北段路西200米</t>
  </si>
  <si>
    <t>王振生</t>
  </si>
  <si>
    <t>91371526MA3CGTAK7Y</t>
  </si>
  <si>
    <t>建筑工程施工总承包三级,D337162342</t>
  </si>
  <si>
    <t>（鲁）JZ安许证字〔2019〕150520</t>
  </si>
  <si>
    <t>武汉市洪山区洪山街北港村三元时代广场1单元10层11号</t>
  </si>
  <si>
    <t>D342117430，防水防腐保温工程专业承包贰级、市政公用工程施工总承包叁级环保工程专业承包叁级、施工劳务资质不分等级</t>
  </si>
  <si>
    <t>（鄂）JZ安许证字〔2018〕024205</t>
  </si>
  <si>
    <t xml:space="preserve">市政公用工程施工总承包贰级 D237154013 </t>
  </si>
  <si>
    <t>(鲁）JZ安许证字〔2019〕061583-01</t>
  </si>
  <si>
    <t>禹城市方正建筑安装工程有限公司</t>
  </si>
  <si>
    <t>山东省德州市禹城市禹石商贸街</t>
  </si>
  <si>
    <t>张俊勇</t>
  </si>
  <si>
    <t>913714821675724815</t>
  </si>
  <si>
    <t>施工劳务不分等级,D337023645</t>
  </si>
  <si>
    <t>（鲁）JZ安许证字〔2005〕130043</t>
  </si>
  <si>
    <t>旧桥加固劳务单位名册</t>
  </si>
  <si>
    <t>济宁世纪园林市政工程有限公司</t>
  </si>
  <si>
    <t>济宁市琵琶山西路26号</t>
  </si>
  <si>
    <t>D237131631市政公用工程施工总承包二级</t>
  </si>
  <si>
    <t>(鲁)JZ安许证字(2019)081299</t>
  </si>
  <si>
    <t>武汉裕申工程技术有限公司</t>
  </si>
  <si>
    <t>武汉市汉阳区汉阳人信汇第6幢23层27号</t>
  </si>
  <si>
    <t>周立军</t>
  </si>
  <si>
    <t>9142010567913731XN</t>
  </si>
  <si>
    <t>D242029342,防水防腐保温工程专业承包贰级、特种工程结构补强专业承包不分等级/D342153630,市政公用工程施工总承包叁级、桥梁工程专业承包叁级、钢结构工程专业承包叁级、隧道工程专业承包叁级</t>
  </si>
  <si>
    <t>（鄂）JZ安许证字〔2009〕005276</t>
  </si>
  <si>
    <t>D351872019施工总承包三级,水利水电工程施工总承包三级,市政公用工程施工总承包三级,机电工程施工总承包三级,地基基础工程专业承包三级,起重设备安装工程专业承包三级,桥梁工程专业承包三级,隧道工程专业承包三级,钢结构工程专业承包三级,建筑机电安装工程专业承包三级,古建筑工程专业承包三级,城市及道路照明工程专业承包三级,公路路面工程专业承包三级,公路路基工程专业承包三级,水工金属结构制作与安装工程专业承包三级,水利水电机电安装工程专业承包三级,河湖整治工程专业承包三级,环保工程专业承包三级,模板脚手架专业承包不分等级,施工劳务不分等级</t>
  </si>
  <si>
    <t xml:space="preserve"> 91420600331782123K</t>
  </si>
  <si>
    <t>河南交控建设工程有限公司</t>
  </si>
  <si>
    <t>郑州市郑东新区泽雨街9号</t>
  </si>
  <si>
    <t>王学勤</t>
  </si>
  <si>
    <t>91410103395164105R</t>
  </si>
  <si>
    <t>D341095104公路工程施工总承包贰级，市政公用工程施工总承包二级</t>
  </si>
  <si>
    <t>（豫）JZ安许证字[2015]013144</t>
  </si>
  <si>
    <t>济宁卫泽建筑工程有限公司</t>
  </si>
  <si>
    <t>山东省济宁市梁山县杨营镇杨营村408号</t>
  </si>
  <si>
    <t>陈红卫</t>
  </si>
  <si>
    <t>91370832MA3RKGM0X7</t>
  </si>
  <si>
    <t>劳务资质不分等级D337235187</t>
  </si>
  <si>
    <t>（鲁）JZ安许证字【2021】081873</t>
  </si>
  <si>
    <t>长沙鼎升土木工程有限公司</t>
  </si>
  <si>
    <t>长沙高新开发区麓谷大道627号新长海麓谷中心B-3栋车间7楼704号</t>
  </si>
  <si>
    <t>唐翔</t>
  </si>
  <si>
    <t>91430100580936242Q</t>
  </si>
  <si>
    <t>D343052418，施工劳务不分等级</t>
  </si>
  <si>
    <t>（湘）JZ安许证字〔2016〕000210</t>
  </si>
  <si>
    <t>武汉科力德路桥建设工程有限公司</t>
  </si>
  <si>
    <t>武汉市江汉区中央商务区</t>
  </si>
  <si>
    <t>梅国锋</t>
  </si>
  <si>
    <t>914201033472946939</t>
  </si>
  <si>
    <t>特种工程（结构补强）专业承包不分等级</t>
  </si>
  <si>
    <t>（鄂）JZ安许证字【2017】015142</t>
  </si>
  <si>
    <t>山东省济南市章丘区双山街道绣水如意麦克格尔行政中心2幢312室</t>
  </si>
  <si>
    <t>钢结构工程专业承包三级D337174488</t>
  </si>
  <si>
    <t>(鲁）JZ安许证字[2018]012133-01</t>
  </si>
  <si>
    <t>D336030340，建筑工程施工总承包叁级、市政公用工程施工总承包叁级、模板脚手架专业承包不分等级、起重设备安装工程专业承包叁级、建筑装修装饰工程专业承包贰级、环保工程专业承包叁级</t>
  </si>
  <si>
    <t>（赣）JZ安许证字〔2016〕010014</t>
  </si>
  <si>
    <t>隧道专项劳务单位名册</t>
  </si>
  <si>
    <t>养护综合劳务单位名册</t>
  </si>
  <si>
    <t>D237179981，公路工程施工总承包贰级/D337179988，市政公用工程施工总承包叁级、施工劳务不分等级</t>
  </si>
  <si>
    <t>（鲁）JZ安许证字〔2019〕081130-01</t>
  </si>
  <si>
    <t>枣庄晟通路桥工程有限公司</t>
  </si>
  <si>
    <t>山东省枣庄市市中区崮山路北首路东　</t>
  </si>
  <si>
    <t>黄邦河</t>
  </si>
  <si>
    <t>913704023489318697</t>
  </si>
  <si>
    <t>D337242039,施工劳务不分等级　</t>
  </si>
  <si>
    <t>（鲁）JZ安许证字〔2021〕040693</t>
  </si>
  <si>
    <t>天津国信建设工程有限公司</t>
  </si>
  <si>
    <t>天津市宁河区现代产业园区聚丰一品16-1号楼0785号</t>
  </si>
  <si>
    <t>于娟娟</t>
  </si>
  <si>
    <t>91120221MA078K0M1F</t>
  </si>
  <si>
    <t>施工劳务不分等级,D212114602</t>
  </si>
  <si>
    <t>（津）JZ安许证字〔2021〕LB0013432</t>
  </si>
  <si>
    <t xml:space="preserve"> 四川省成都市金牛区花牌坊街8号1-1幢一层120号</t>
  </si>
  <si>
    <t xml:space="preserve"> 
30000</t>
  </si>
  <si>
    <t xml:space="preserve"> 91510000089862730X</t>
  </si>
  <si>
    <t xml:space="preserve"> D351505888  公路工程施工总承包三级</t>
  </si>
  <si>
    <t>(川)JZ安许证字[2014]0A0033</t>
  </si>
  <si>
    <t>济南鹏飞路桥养护有限公司</t>
  </si>
  <si>
    <t>济南市市中区玉函路35号</t>
  </si>
  <si>
    <t>彭绍江</t>
  </si>
  <si>
    <t>913701035822021898</t>
  </si>
  <si>
    <t>施工劳务资质（施工劳务不分等级）、D337319902</t>
  </si>
  <si>
    <t>（鲁）JZ安许证字〔2021〕015439</t>
  </si>
  <si>
    <t>山东兴源建设工程有限公司</t>
  </si>
  <si>
    <t>济南市历城区董家镇谢家商业街东段</t>
  </si>
  <si>
    <t>谢安珂</t>
  </si>
  <si>
    <t>5010</t>
  </si>
  <si>
    <t>91370112163425628B</t>
  </si>
  <si>
    <t>建筑工程施工总承包贰级、消防设施工程专业承包贰级、防水防腐保温工程专业承包贰级、钢结构工程专业承包贰级、建筑装修装饰工程专业承包贰级、建筑幕墙工程专业承包贰级、特种工程（结构补强）专业承包不分等级，D237023076/市政公用工程施工总承包叁级、地基基础工程专业承包叁级、建筑机电安装工程专业承包叁级，D337023073</t>
  </si>
  <si>
    <t>（鲁）JZ安许证字〔2013〕011340</t>
  </si>
  <si>
    <t>五莲县新兴建筑安装有限责任公司</t>
  </si>
  <si>
    <t>山东省日照市五莲县工业园灵山路12号</t>
  </si>
  <si>
    <t>于庆刚</t>
  </si>
  <si>
    <t>91371121165887244B</t>
  </si>
  <si>
    <t>建筑工程施工总承包贰级、防水防腐保温工程专业承包贰级、建筑装修装饰工程专业承包贰级D237075958/钢结构工程专业承包叁级D337075955</t>
  </si>
  <si>
    <t>（鲁）JZ安许证字〔2005〕110098</t>
  </si>
  <si>
    <t>3500</t>
  </si>
  <si>
    <t>公路交通工程（公路安全设施）专业承包壹级，D137093489</t>
  </si>
  <si>
    <t>陕西卓远通达建筑工程有限公司</t>
  </si>
  <si>
    <t>陕西省安康市高新技术产业开发区居尚社区1号楼一单元1002室</t>
  </si>
  <si>
    <t>徐兴国</t>
  </si>
  <si>
    <t>91610928MA70RTXH5J</t>
  </si>
  <si>
    <t>模板脚手架专业承包不分等级、施工劳务施工劳务不分等级，D361358793</t>
  </si>
  <si>
    <t>（陕）JZ安许证字〔2021〕090017</t>
  </si>
  <si>
    <t>山东华煜建设集团有限公司</t>
  </si>
  <si>
    <t>山东省泰安市泰山风景名胜区天外村路9号</t>
  </si>
  <si>
    <t>913709007720830102</t>
  </si>
  <si>
    <t>消防设施工程专业承包壹级、电子与智能化工程专业承包贰级、建筑装修装饰工程专业承包贰级，D237108125/建筑工程施工总承包叁级、电力工程施工总承包叁级、市政公用工程施工总承包叁级、建筑机电安装工程专业承包叁级、城市及道路照明工程专业承包叁级，D337108122</t>
  </si>
  <si>
    <t>（鲁）JZ安许证字〔2018〕090390</t>
  </si>
  <si>
    <t>淄博泰丰道路工程有限公司</t>
  </si>
  <si>
    <t>淄博市桓台县果里镇西龙村</t>
  </si>
  <si>
    <t>6156</t>
  </si>
  <si>
    <t>91370321267111391Y</t>
  </si>
  <si>
    <t>公路工程施工总承包贰级D237020780</t>
  </si>
  <si>
    <t>（鲁）JZ安许证字〔2005〕030329-01</t>
  </si>
  <si>
    <t>山东汇豪建设工程有限公司</t>
  </si>
  <si>
    <t>山东省菏泽市巨野县永丰办麒麟大道与光明路交汇处向东300米路北</t>
  </si>
  <si>
    <t>马海涛</t>
  </si>
  <si>
    <t>4160</t>
  </si>
  <si>
    <t>91371724MA3F3RCJ8M</t>
  </si>
  <si>
    <t>D337178170， 建筑工程施工总承包叁级、施工劳务不分等级</t>
  </si>
  <si>
    <t>（鲁）JZ安许证字〔2018〕170748-01</t>
  </si>
  <si>
    <t>河北九润建筑劳务分包有限公司</t>
  </si>
  <si>
    <t>河北省石家庄市新华区变电街39号5综合楼215室</t>
  </si>
  <si>
    <t>刘力营</t>
  </si>
  <si>
    <t>9113010030800768X6</t>
  </si>
  <si>
    <t>D313059537，施工劳务不分等级/D313059537，模板脚手架专业承包不分等级</t>
  </si>
  <si>
    <t>(冀）JZ安许证字〔2015〕007254</t>
  </si>
  <si>
    <t>山东顺遂交通工程有限公司</t>
  </si>
  <si>
    <t>山东省德州市经济技术开发区长河街道办事处天衢东路1161号绿城百合花园商务办公楼14/02号</t>
  </si>
  <si>
    <t>刘望</t>
  </si>
  <si>
    <t>91371102MA3ND1E300</t>
  </si>
  <si>
    <t>D137126606，公路交通工程（公路安全设施）专业承包一级/D237190747，公路工程施工总承包二级</t>
  </si>
  <si>
    <t>（鲁）JZ安许证字〔2019〕130804</t>
  </si>
  <si>
    <t>济南钰颖机械化施工有限公司</t>
  </si>
  <si>
    <t>济南市高新区孙村镇白谷堆村西芦煤矿区 3 号楼 2-301</t>
  </si>
  <si>
    <t>赵建平</t>
  </si>
  <si>
    <t>91370100061173802E</t>
  </si>
  <si>
    <t>D337175464，施工劳务不分等级</t>
  </si>
  <si>
    <t>（鲁）JZ安许证字〔2018〕012135</t>
  </si>
  <si>
    <t>成都市高新区东寺南一路 18 号 1 栋 1 单元十层 1026号</t>
  </si>
  <si>
    <t>D351779634，建筑工程施工总承包叁级
市政公用工程施工总承包叁级
地基基础工程专业承包叁级
桥梁工程专业承包叁级
隧道工程专业承包叁级</t>
  </si>
  <si>
    <t>（川）JZ安许证字〔2018〕007318</t>
  </si>
  <si>
    <t>钟祥市楚旺建筑工程有限公司</t>
  </si>
  <si>
    <t>钟祥市郢中街道皇城社区四组 251 号</t>
  </si>
  <si>
    <t>91420881MA490MGJXC</t>
  </si>
  <si>
    <t>D342290657，施工劳务资质不分等级</t>
  </si>
  <si>
    <t>（鄂）JZ安许证字〔2020〕048049</t>
  </si>
  <si>
    <t>襄阳汇宝建筑工程有限公司</t>
  </si>
  <si>
    <t>湖北省襄阳市襄州区黄集镇黄集村4组（住所申报）</t>
  </si>
  <si>
    <t>李侠</t>
  </si>
  <si>
    <t>91420600MA49HFWD6P</t>
  </si>
  <si>
    <t>D342344034，模板脚手架专业承包不分等级、施工劳务资质不分等级</t>
  </si>
  <si>
    <t>（鄂）JZ安许证字〔2021〕048395</t>
  </si>
  <si>
    <t>洪雅一鸿建设工程有限公司</t>
  </si>
  <si>
    <t>四川省眉山市洪雅县洪川镇人民路76号</t>
  </si>
  <si>
    <t xml:space="preserve">赵林 </t>
  </si>
  <si>
    <t xml:space="preserve"> 91511423MA65QUW938</t>
  </si>
  <si>
    <t>D351794658  公路工程施工总承包三级</t>
  </si>
  <si>
    <t>(川)JZ安许证字[2018]005831</t>
  </si>
  <si>
    <t>山东星驰建设工程有限公司</t>
  </si>
  <si>
    <t>山东省青岛市城阳区上马街道凤居路17号甲</t>
  </si>
  <si>
    <t>李守杰</t>
  </si>
  <si>
    <t>91370214MA3RXFET42</t>
  </si>
  <si>
    <t>公路工程施工总承包叁级
市政公用工程施工总承包叁级
施工劳务不分等级
D337242353</t>
  </si>
  <si>
    <t>（鲁）JZ安许证字[2021]023532-02</t>
  </si>
  <si>
    <t>山东省德州市经济技术开发区宋官屯街道办事处崇德二大道2218号(德州市亿群太阳能电器有限公司院内综合楼一楼南侧)</t>
  </si>
  <si>
    <t>劳务施工不分等级,D337253875</t>
  </si>
  <si>
    <t>陕西启康瑞建筑工程有限公司</t>
  </si>
  <si>
    <t>陕西省安康市高新技术产业开发区居尚社区1号楼3单元7-03室</t>
  </si>
  <si>
    <t>邹仁虎</t>
  </si>
  <si>
    <t>91610991MA70RFPD3X</t>
  </si>
  <si>
    <t>施工劳务施工劳务不分等级、模板脚手架专业承包不分等级、防水防腐保温工程专业承包二级，D361273258</t>
  </si>
  <si>
    <t>（陕）JZ安许证字〔2020〕090212</t>
  </si>
  <si>
    <t>（鲁）JZ安许证字〔2020〕081485</t>
  </si>
  <si>
    <t>枣庄廷森水暖安装有限公司</t>
  </si>
  <si>
    <t>山东省枣庄市市中区光明路街道岳楼村</t>
  </si>
  <si>
    <t>颜士法</t>
  </si>
  <si>
    <t>91370402493802211B</t>
  </si>
  <si>
    <t>D337439573，施工劳务不分等级</t>
  </si>
  <si>
    <t>（鲁）JZ安许证字〔2021〕041123</t>
  </si>
  <si>
    <t>山东方旭建业集团有限公司</t>
  </si>
  <si>
    <t>山东省济南市长清区文昌街道办事 处港基大厦 C 座 1600 室</t>
  </si>
  <si>
    <t>91371700MA3D6YF48M</t>
  </si>
  <si>
    <t>市政公用工程施工总承包叁级,D337157292</t>
  </si>
  <si>
    <t>（鲁）JZ安许证字〔2018〕170727</t>
  </si>
  <si>
    <t>泰安市泰山区王家庄建筑安装工程公司</t>
  </si>
  <si>
    <t>山东省泰安市王家庄村</t>
  </si>
  <si>
    <t>李克海</t>
  </si>
  <si>
    <t>9137090216648499X8</t>
  </si>
  <si>
    <t>建筑工程施工总承包贰级、建筑装修装饰工程专业承包贰级，D237064814</t>
  </si>
  <si>
    <t>（鲁）JZ安许证字〔2005〕090120</t>
  </si>
  <si>
    <t>泰安市老王府建筑工程公司</t>
  </si>
  <si>
    <t>山东省泰安市老王府村</t>
  </si>
  <si>
    <t>宋洪岳</t>
  </si>
  <si>
    <t>91370900166480737Q</t>
  </si>
  <si>
    <t>建筑工程施工总承包叁级，D337122564</t>
  </si>
  <si>
    <t>（鲁）JZ安许证字
〔2005〕090044</t>
  </si>
  <si>
    <t>济南志晟路桥工程有限公司</t>
  </si>
  <si>
    <t>山东省济南市市中区土屋路3-2号1号楼1-110-1室</t>
  </si>
  <si>
    <t>闫磊</t>
  </si>
  <si>
    <t>1056</t>
  </si>
  <si>
    <t>91370103MA3MTJU46C</t>
  </si>
  <si>
    <t>施工劳务不分等级,D337361552</t>
  </si>
  <si>
    <t>（鲁）JZ安许证字〔2021〕015722</t>
  </si>
  <si>
    <t>山东旭力市政工程有限公司</t>
  </si>
  <si>
    <t>山东省菏泽市开发区广州路鑫凯国际B座1607室</t>
  </si>
  <si>
    <t>刘启华</t>
  </si>
  <si>
    <t>91371700MA3C737JXR</t>
  </si>
  <si>
    <t>D337138560 ，建筑工程施工总承包叁级、电力工程施工总承包叁级、市政公用工程施工总承包叁级、环保工程专业承包叁级</t>
  </si>
  <si>
    <t>（鲁）JZ安许证字〔2019〕170965-01</t>
  </si>
  <si>
    <t>7000</t>
  </si>
  <si>
    <t>D237215086，电子与智能化工程专业承包壹级、消防设施工程专业承包贰级、建筑装修装饰工程专业承包贰级通信工程施工总承包叁级</t>
  </si>
  <si>
    <t>（鲁）JZ安许证字〔2020〕012907-01</t>
  </si>
  <si>
    <t>枣庄市毅兴绿化工程有限公司</t>
  </si>
  <si>
    <t>山东省枣庄市薛城区北城批发市场1号楼东单元</t>
  </si>
  <si>
    <t>任衍岭</t>
  </si>
  <si>
    <t>91370403062995621M</t>
  </si>
  <si>
    <t>D337473699，施工劳务不分等级</t>
  </si>
  <si>
    <t>（鲁）JZ安许证字〔2022〕041160</t>
  </si>
  <si>
    <t>济南消防工程有限公司</t>
  </si>
  <si>
    <t>济南市天桥区生产路东街7号</t>
  </si>
  <si>
    <t>张衍林</t>
  </si>
  <si>
    <t>913701051633862436</t>
  </si>
  <si>
    <t>消防设施工程专业承包壹级、电子与智能化工程专业承包贰级、建筑机电安装工程专业承包贰级，D237023130/市政公用工程施工总承包叁级，D337023137</t>
  </si>
  <si>
    <t>（鲁）JZ安许证字〔2005〕010037</t>
  </si>
  <si>
    <t>济南诚鹏建筑工程有限公司</t>
  </si>
  <si>
    <t>山东省济南市历城区工业北路21号2-717</t>
  </si>
  <si>
    <t>曹志峰</t>
  </si>
  <si>
    <t>91370112307261221Y</t>
  </si>
  <si>
    <t>市政公用工程施工总承包叁级、施工劳务不分等级,D337224413</t>
  </si>
  <si>
    <t>（鲁）JZ安许证字〔2020〕013453</t>
  </si>
  <si>
    <t>山东众鑫合建筑工程有限公司</t>
  </si>
  <si>
    <t>山东省济南市历城区郭店街道供销社宿舍2号楼二单元401</t>
  </si>
  <si>
    <t>刘杨</t>
  </si>
  <si>
    <t>91370104MA3RUYT24M</t>
  </si>
  <si>
    <t>施工劳务不分等级,D337257945</t>
  </si>
  <si>
    <t>（鲁）JZ安许证字〔2020〕013344</t>
  </si>
  <si>
    <t>济南鹏杰公路养护有限公司</t>
  </si>
  <si>
    <t>山东省济南市章丘区绣惠街道夏家磨村</t>
  </si>
  <si>
    <t>刘学</t>
  </si>
  <si>
    <t>913701816722508463</t>
  </si>
  <si>
    <t>施工劳务不分等级,D337371282</t>
  </si>
  <si>
    <t>（鲁）JZ安许证字〔2021〕016148</t>
  </si>
  <si>
    <t>济南信达公路养护有限公司</t>
  </si>
  <si>
    <t>济南市历下区解放路41号10号楼</t>
  </si>
  <si>
    <t>王巍</t>
  </si>
  <si>
    <t>91370102697473990B</t>
  </si>
  <si>
    <t>施工劳务不分等级,D337392224</t>
  </si>
  <si>
    <t>（鲁）JZ安许证字〔2021〕016685</t>
  </si>
  <si>
    <t>山东省德州市平原县平尹公路东段</t>
  </si>
  <si>
    <t>施工劳务不分等级，D337253753</t>
  </si>
  <si>
    <t>（鲁）JZ安许证字〔2001〕131117</t>
  </si>
  <si>
    <t>山东省潍坊市综合保税区高新二路东规划路以北1号楼220-6号</t>
  </si>
  <si>
    <t>四川九易劳务有限公司</t>
  </si>
  <si>
    <t>成都市武侯区高华横街33号1栋2单元10层1009号</t>
  </si>
  <si>
    <t xml:space="preserve"> 沈利君</t>
  </si>
  <si>
    <t xml:space="preserve"> 91510107MA61WNY10H</t>
  </si>
  <si>
    <t xml:space="preserve"> 川劳备510104102号  施工劳务不分等级</t>
  </si>
  <si>
    <t>(川)JZ安许证字[2017]000385</t>
  </si>
  <si>
    <t>四川中升禾盛劳务有限公司</t>
  </si>
  <si>
    <t>成都市青羊区家园路32号2栋6层3号</t>
  </si>
  <si>
    <t xml:space="preserve"> 曹勇</t>
  </si>
  <si>
    <t>91510105MA6DF03K4M</t>
  </si>
  <si>
    <t>D351714042  施工劳务不分等级</t>
  </si>
  <si>
    <t xml:space="preserve"> (川)JZ安许证字[2018]000619</t>
  </si>
  <si>
    <t>章丘市鑫通路桥工程有限公司</t>
  </si>
  <si>
    <t>山东省济南市章丘区刁镇逯家村</t>
  </si>
  <si>
    <t>陆思茂</t>
  </si>
  <si>
    <t>913701813071656436</t>
  </si>
  <si>
    <t>建筑工程施工总承包叁级、市政公用工程施工总承包叁级、施工劳务不分等级，D337140808</t>
  </si>
  <si>
    <t>（鲁）JZ安许证字〔2017〕010167-02</t>
  </si>
  <si>
    <t>山东兴凡建筑工程有限公司</t>
  </si>
  <si>
    <t>山东省滨州经济技术开发区黄河五路渤海十八路帝堡广场A座2415号</t>
  </si>
  <si>
    <t>张吉民</t>
  </si>
  <si>
    <t>91371702MA3P6YBM0E</t>
  </si>
  <si>
    <t>建筑工程施工总承包叁级
市政公用工程施工总承包叁级
地基基础工程专业承包叁级
钢结构工程专业承包叁级
城市及道路照明工程专业承包叁级
环保工程专业承包叁级
D337198678</t>
  </si>
  <si>
    <t>（鲁）JZ安许证字[2019]170884-02</t>
  </si>
  <si>
    <t>高密鸿瑞建业有限公司</t>
  </si>
  <si>
    <t>山东省潍坊市高密市柏城镇月潭路2345号4号商业楼8号营业房</t>
  </si>
  <si>
    <t>任红霞</t>
  </si>
  <si>
    <t>913707851658418527</t>
  </si>
  <si>
    <t>D237098662，建筑工程施工总承包贰级</t>
  </si>
  <si>
    <t>（鲁）JZ安许证字〔2016〕070055</t>
  </si>
  <si>
    <t>1000.00</t>
  </si>
  <si>
    <t>广元市鼎阁劳务有限公司</t>
  </si>
  <si>
    <t>广元市利州区南河北京路西段8号</t>
  </si>
  <si>
    <t>殷谱茜</t>
  </si>
  <si>
    <t xml:space="preserve">
1000</t>
  </si>
  <si>
    <t xml:space="preserve"> 915108025752574728</t>
  </si>
  <si>
    <t>川劳备510800106号  施工劳务不分等级</t>
  </si>
  <si>
    <t>(川)JZ安许证字(2016)001783</t>
  </si>
  <si>
    <t>曲阜市红星建筑工程公司</t>
  </si>
  <si>
    <t>山东省济宁市曲阜天官第街44号</t>
  </si>
  <si>
    <t>张郁</t>
  </si>
  <si>
    <t>2028</t>
  </si>
  <si>
    <t>913708811694793953</t>
  </si>
  <si>
    <t>D337060993，市政公用工程施工总承包叁级、起重设备安装工程专业承包叁级、钢结构工程专业承包叁级、古建筑工程专业承包叁级、环保工程专业承包叁级、施工劳务不分等级</t>
  </si>
  <si>
    <t>(鲁）JZ安许证字〔2012〕080610</t>
  </si>
  <si>
    <t>济南英雄山建筑安装工程有限公司</t>
  </si>
  <si>
    <t>济南市市中区英雄山路232号</t>
  </si>
  <si>
    <t>郭登峰</t>
  </si>
  <si>
    <t>9137010026435593X8</t>
  </si>
  <si>
    <t>建筑工程施工总承包贰级,D212102218</t>
  </si>
  <si>
    <t>（鲁）JZ安许证字〔2014〕010025</t>
  </si>
  <si>
    <t>山东信益达科技有限公司</t>
  </si>
  <si>
    <t>中国（山东）自由贸易试验区济南片区会展路山钢新天地润园小区4号楼一单元1302</t>
  </si>
  <si>
    <t>刘福永</t>
  </si>
  <si>
    <t>91370100MA3TT5N238</t>
  </si>
  <si>
    <t>施工劳务不分等级，D337275949</t>
  </si>
  <si>
    <t>（鲁）JZ安许证字〔2021〕013587</t>
  </si>
  <si>
    <t>菏泽盛世达建筑有限公司</t>
  </si>
  <si>
    <t>菏泽市长江西路2128号</t>
  </si>
  <si>
    <t>刘阳</t>
  </si>
  <si>
    <t>91371702168893746R</t>
  </si>
  <si>
    <t>D337051685，市政公用工程施工总承包叁级、地基基础工程专业承包叁级、施工劳务不分等级</t>
  </si>
  <si>
    <t>（鲁）JZ安许证字〔2005〕170043</t>
  </si>
  <si>
    <t>山东世久路桥工程有限公司</t>
  </si>
  <si>
    <t>山东省潍坊市寒亭区寒亭街道新瑞都广场12号楼1单元902</t>
  </si>
  <si>
    <t>何栋</t>
  </si>
  <si>
    <t>91370283MA3RPWYT4A</t>
  </si>
  <si>
    <t xml:space="preserve"> 施工劳务不分等级，D337240859</t>
  </si>
  <si>
    <t>（鲁）JZ安许证字〔2021〕023463-02</t>
  </si>
  <si>
    <t>江西中环建设集团有限公司</t>
  </si>
  <si>
    <t>江西省南昌市南昌县千亿建筑科技产业园60号地块</t>
  </si>
  <si>
    <t>蒋晓东</t>
  </si>
  <si>
    <t>91360100667463767K</t>
  </si>
  <si>
    <t>钢结构工程专业承包叁级、环保工程专业承包叁级、公路工程施工总承包叁级、水利水电工程施工总承包叁级、建筑施工总承包壹级，D336033812/市政公用工程施工总承包壹级，D136105265</t>
  </si>
  <si>
    <t>（赣）JZ安许证字〔2008〕010331</t>
  </si>
  <si>
    <t>山东大禹建设集团有限公司</t>
  </si>
  <si>
    <t>山东省东营市东营府前大街55号金融港 A座8楼803室</t>
  </si>
  <si>
    <t>张风国</t>
  </si>
  <si>
    <t>913705007600030793</t>
  </si>
  <si>
    <t>市政公用工程施工总承包壹级，D137127166/水利水电工程施工总承包贰级、建筑装修装饰工程专业承包贰级，D237049244/建筑工程施工总承包叁级、公路工程施工总承包叁级、电力工程施工总承包叁级、机电工程施工总承包叁级、钢结构工程专业承包叁级、城市及道路照明工程专业承包叁级、环保工程专业承包叁级、施工劳务不分等级，D337049241</t>
  </si>
  <si>
    <t>（鲁）JZ安许证字〔2018〕050559</t>
  </si>
  <si>
    <t>山东省耀通科技集团股份有限公司</t>
  </si>
  <si>
    <t>山东省济南市经济高新区出口加工区港源六路1517-1号</t>
  </si>
  <si>
    <t>3009</t>
  </si>
  <si>
    <t>建筑工程施工总承包叁级,D337141480</t>
  </si>
  <si>
    <t>（鲁）JZ安许证字〔2018〕011984</t>
  </si>
  <si>
    <t>（鲁）JZ安许证书〔2016〕130335</t>
  </si>
  <si>
    <t>D337170212，建筑业市政公用工程施工总承包叁级</t>
  </si>
  <si>
    <t>（鲁）JZ安许证字〔2019〕140949</t>
  </si>
  <si>
    <t>施工劳务不分等级,D337152090</t>
  </si>
  <si>
    <t>（鲁）JZ安许证字〔2017〕011954-01</t>
  </si>
  <si>
    <t>烟台开发区鹏程市政工程有限公司</t>
  </si>
  <si>
    <t>山东省烟台经济技术开发区大季家街道办事处山后陈家村76号</t>
  </si>
  <si>
    <t>王秉承</t>
  </si>
  <si>
    <t>91370600761881623W</t>
  </si>
  <si>
    <t>市政公用工程施工总承包叁级，D337043597</t>
  </si>
  <si>
    <t>（鲁）JZ安许证字〔2005〕060650</t>
  </si>
  <si>
    <t xml:space="preserve">济南市高新区孙村镇埠东村72号 </t>
  </si>
  <si>
    <t xml:space="preserve">隗茂芝 </t>
  </si>
  <si>
    <t xml:space="preserve">9137010059704649XL </t>
  </si>
  <si>
    <t>D337088463,模板脚手架专业承包不分等级 ，</t>
  </si>
  <si>
    <t>高密市金地建筑有限公司</t>
  </si>
  <si>
    <t>山东省潍坊市高密市朝阳街道立新街北侧纵六路东</t>
  </si>
  <si>
    <t>张启宾</t>
  </si>
  <si>
    <t>91370785796177652W</t>
  </si>
  <si>
    <t>D237046618，建筑工程施工总承包贰级；
D337046615，市政公用工程施工总承包叁级，钢结构工程专业承包叁级，预拌混凝土专业承包不分等级</t>
  </si>
  <si>
    <t>（鲁）JZ安许证字〔2017〕070531</t>
  </si>
  <si>
    <t>东营永晟建筑工程有限公司</t>
  </si>
  <si>
    <t>山东省东营市广饶县大王镇田门村</t>
  </si>
  <si>
    <t>李振永</t>
  </si>
  <si>
    <t>4000.00</t>
  </si>
  <si>
    <t>91370523MA3NPUMNX4</t>
  </si>
  <si>
    <t>市政公用工程施工总承包叁级、施工劳务不分等级、预拌混凝土专业承包不分等级，D337193992</t>
  </si>
  <si>
    <t>（鲁）JZ安许证字〔2020〕050745-02</t>
  </si>
  <si>
    <t>威海湫爽建筑工程有限公司</t>
  </si>
  <si>
    <r>
      <rPr>
        <sz val="10"/>
        <color theme="1"/>
        <rFont val="宋体"/>
        <charset val="134"/>
      </rPr>
      <t>山东省威海市文登区张家产镇刘家庄西北角</t>
    </r>
    <r>
      <rPr>
        <sz val="10"/>
        <color theme="1"/>
        <rFont val="Courier New"/>
        <charset val="134"/>
      </rPr>
      <t>1</t>
    </r>
    <r>
      <rPr>
        <sz val="10"/>
        <color theme="1"/>
        <rFont val="宋体"/>
        <charset val="134"/>
      </rPr>
      <t>号</t>
    </r>
  </si>
  <si>
    <t>王军</t>
  </si>
  <si>
    <t>91371081MA3FF4QN2X</t>
  </si>
  <si>
    <r>
      <rPr>
        <sz val="10"/>
        <color theme="1"/>
        <rFont val="Courier New"/>
        <charset val="134"/>
      </rPr>
      <t>D337163722</t>
    </r>
    <r>
      <rPr>
        <sz val="10"/>
        <color theme="1"/>
        <rFont val="宋体"/>
        <charset val="134"/>
      </rPr>
      <t>，建筑工程施工总承包叁级</t>
    </r>
  </si>
  <si>
    <r>
      <rPr>
        <sz val="10"/>
        <color theme="1"/>
        <rFont val="宋体"/>
        <charset val="134"/>
      </rPr>
      <t>（鲁）</t>
    </r>
    <r>
      <rPr>
        <sz val="10"/>
        <color theme="1"/>
        <rFont val="Courier New"/>
        <charset val="134"/>
      </rPr>
      <t>JZ</t>
    </r>
    <r>
      <rPr>
        <sz val="10"/>
        <color theme="1"/>
        <rFont val="宋体"/>
        <charset val="134"/>
      </rPr>
      <t>安许证字〔</t>
    </r>
    <r>
      <rPr>
        <sz val="10"/>
        <color theme="1"/>
        <rFont val="Courier New"/>
        <charset val="134"/>
      </rPr>
      <t>2021</t>
    </r>
    <r>
      <rPr>
        <sz val="10"/>
        <color theme="1"/>
        <rFont val="宋体"/>
        <charset val="134"/>
      </rPr>
      <t>〕</t>
    </r>
    <r>
      <rPr>
        <sz val="10"/>
        <color theme="1"/>
        <rFont val="Courier New"/>
        <charset val="134"/>
      </rPr>
      <t>100720</t>
    </r>
  </si>
  <si>
    <t>烟台市萌兴园林绿化工程有限公司</t>
  </si>
  <si>
    <t>山东省烟台市莱山区学院西路交警四大队北100米</t>
  </si>
  <si>
    <t>刘景林</t>
  </si>
  <si>
    <t>913706137262137859</t>
  </si>
  <si>
    <t>市政公用工程施工总承包叁级，D337264291</t>
  </si>
  <si>
    <t>（鲁）JZ安许证字〔2021〕061843</t>
  </si>
  <si>
    <t>威海市鸿远公路工程有限公司</t>
  </si>
  <si>
    <t>威海市环翠区温泉明珠-2号</t>
  </si>
  <si>
    <t>尉旭光</t>
  </si>
  <si>
    <t>91371000699676783R</t>
  </si>
  <si>
    <t>公路工程施工总承包贰级，市政公用工程施工总承包贰级；公路交通工程（公路安全设施分项）专业承包贰级，D237004458</t>
  </si>
  <si>
    <t>（鲁）JZ安许证字﹝2009﹞180816-01</t>
  </si>
  <si>
    <t>山东拓实电气有限公司</t>
  </si>
  <si>
    <t>高唐县鱼邱湖办事处322省道南侧东兴路东侧</t>
  </si>
  <si>
    <t>许伟</t>
  </si>
  <si>
    <t>5008</t>
  </si>
  <si>
    <t>91371526669346468G</t>
  </si>
  <si>
    <t>市政公用工程总承包叁级,D337113828</t>
  </si>
  <si>
    <t>（鲁）JZ安许证字〔2014〕150306</t>
  </si>
  <si>
    <t>建筑业施工劳务不分等级，D337296343</t>
  </si>
  <si>
    <t>（鲁）JZ安许证字〔2021〕015300</t>
  </si>
  <si>
    <t>青岛锦瑞特建筑劳务有限公司</t>
  </si>
  <si>
    <t>山东省青岛市平度市东阁街道办事处名仕家园网点房1号楼20号</t>
  </si>
  <si>
    <t>梁雪艳</t>
  </si>
  <si>
    <t>91370283395685090L</t>
  </si>
  <si>
    <t>施工劳务不分等级，D337288159</t>
  </si>
  <si>
    <t>（鲁）JZ安许证字〔2021〕023514-01</t>
  </si>
  <si>
    <t>建筑工程施工总承包叁级、市政公用工程施工总承包叁级、地基基础工程专业承包叁级D337151136</t>
  </si>
  <si>
    <t>（鲁）JZ安许证字〔2017〕021891</t>
  </si>
  <si>
    <t>山东永富路桥工程有限公司</t>
  </si>
  <si>
    <t>中国（山东）自由贸易试验区济南片区会展西路88号1号楼1单元1954室</t>
  </si>
  <si>
    <t>赵恩荣</t>
  </si>
  <si>
    <t>310</t>
  </si>
  <si>
    <t>91370100MA3RY19M2E</t>
  </si>
  <si>
    <t>资质专业及等级：施工劳务不分等级D337261287</t>
  </si>
  <si>
    <t>（鲁）JZ安许证字〔2020〕013388</t>
  </si>
  <si>
    <t>东营市庆功土石方工程有限公司</t>
  </si>
  <si>
    <t>山东省东营市利津县陈庄镇集贤村</t>
  </si>
  <si>
    <t>高博雯</t>
  </si>
  <si>
    <t>91370522MA3C8MXN5F</t>
  </si>
  <si>
    <t>施工劳务不分等级,D337327742</t>
  </si>
  <si>
    <t>（鲁）JZ安许证字〔2021〕051029</t>
  </si>
  <si>
    <t>山东业磊电气有限公司</t>
  </si>
  <si>
    <t>山东省济宁市任城区新华路路东平房及东南空地的房产</t>
  </si>
  <si>
    <t>李磊</t>
  </si>
  <si>
    <t>6001</t>
  </si>
  <si>
    <t>91370811MA3MUWTWXD</t>
  </si>
  <si>
    <t>D337187308，建筑工程施工总承包叁级、电力工程施工总承包叁级、地基基础工程专业承包叁级、钢结构工程专业承包叁级、环保工程专业承包叁级、施工劳务不分等级</t>
  </si>
  <si>
    <t>（鲁）JZ安许证字〔2019〕081192-01</t>
  </si>
  <si>
    <t xml:space="preserve">山东昊绿市政园林工程有限公司 </t>
  </si>
  <si>
    <t>山东省烟台市高新区科技大道69号创业大厦西塔1层15号</t>
  </si>
  <si>
    <t>吕俊修</t>
  </si>
  <si>
    <t>91370600MA3NAHE54B</t>
  </si>
  <si>
    <t>D337199540，市政公用工程施工总承包叁级</t>
  </si>
  <si>
    <t>（鲁）JZ安许证字〔2020〕061648</t>
  </si>
  <si>
    <t>威海金海市政工程有限公司</t>
  </si>
  <si>
    <t>山东省威海市文登区小观镇永安街中段</t>
  </si>
  <si>
    <t>金思平</t>
  </si>
  <si>
    <t>913710815625182232</t>
  </si>
  <si>
    <t>D337064597，市政公用工程施工总承包叁级</t>
  </si>
  <si>
    <t>（鲁）JZ安许证字〔2019〕100774</t>
  </si>
  <si>
    <t>浙江中泰景观工程有限公司</t>
  </si>
  <si>
    <t>浙江省诸暨市暨阳街道万寿街95号锦兰公寓8幢000202</t>
  </si>
  <si>
    <t>寿柳青</t>
  </si>
  <si>
    <t>913306815890196196</t>
  </si>
  <si>
    <t>D333015427，古建筑工程专业承包叁级、市政公用工程施工总承包叁级；D233242768，建筑装修装饰工程专业承包贰级</t>
  </si>
  <si>
    <t>（浙）JZ安许证字〔2015〕048362</t>
  </si>
  <si>
    <t>威海市晟琳建筑有限公司</t>
  </si>
  <si>
    <r>
      <rPr>
        <sz val="10"/>
        <color theme="1"/>
        <rFont val="宋体"/>
        <charset val="134"/>
      </rPr>
      <t>山东省威海市文登区经济开发区广州路</t>
    </r>
    <r>
      <rPr>
        <sz val="10"/>
        <color theme="1"/>
        <rFont val="Courier New"/>
        <charset val="134"/>
      </rPr>
      <t>50-1</t>
    </r>
  </si>
  <si>
    <t>王爱生</t>
  </si>
  <si>
    <t>91371000731732061X</t>
  </si>
  <si>
    <r>
      <rPr>
        <sz val="10"/>
        <color theme="1"/>
        <rFont val="Courier New"/>
        <charset val="134"/>
      </rPr>
      <t>D337006715</t>
    </r>
    <r>
      <rPr>
        <sz val="10"/>
        <color theme="1"/>
        <rFont val="宋体"/>
        <charset val="134"/>
      </rPr>
      <t>，建筑工程施工总承包叁级，钢结构工程专业承包叁级</t>
    </r>
  </si>
  <si>
    <r>
      <rPr>
        <sz val="10"/>
        <color theme="1"/>
        <rFont val="宋体"/>
        <charset val="134"/>
      </rPr>
      <t>（鲁）</t>
    </r>
    <r>
      <rPr>
        <sz val="10"/>
        <color theme="1"/>
        <rFont val="Courier New"/>
        <charset val="134"/>
      </rPr>
      <t>JZ</t>
    </r>
    <r>
      <rPr>
        <sz val="10"/>
        <color theme="1"/>
        <rFont val="宋体"/>
        <charset val="134"/>
      </rPr>
      <t>安许证字〔</t>
    </r>
    <r>
      <rPr>
        <sz val="10"/>
        <color theme="1"/>
        <rFont val="Courier New"/>
        <charset val="134"/>
      </rPr>
      <t>2017</t>
    </r>
    <r>
      <rPr>
        <sz val="10"/>
        <color theme="1"/>
        <rFont val="宋体"/>
        <charset val="134"/>
      </rPr>
      <t>〕</t>
    </r>
    <r>
      <rPr>
        <sz val="10"/>
        <color theme="1"/>
        <rFont val="Courier New"/>
        <charset val="134"/>
      </rPr>
      <t>100700</t>
    </r>
  </si>
  <si>
    <t>山东润诚机电工程有限公司</t>
  </si>
  <si>
    <t>山东省济南市长清区文昌街道办事处玉符街西段路北1667号</t>
  </si>
  <si>
    <t>艾军</t>
  </si>
  <si>
    <t>91370113307146581N</t>
  </si>
  <si>
    <t>建筑工程施工总承包叁级、市政公用工程施工总承包叁级、钢结构工程专业承包叁级，D337077089</t>
  </si>
  <si>
    <t>（鲁）JZ安许证字〔2020〕011748-02</t>
  </si>
  <si>
    <t>D342236373，公路路面工程专业承包叁级</t>
  </si>
  <si>
    <t>（鄂）JZ安许证字〔2019〕040102</t>
  </si>
  <si>
    <t>D242029342，防水防腐保温工程专业承包贰级、特种工程结构补强专业承包不分等级/D342153630，市政公用工程施工总承包叁级、桥梁工程专业承包叁级、钢结构工程专业承包叁级、隧道工程专业承包叁级</t>
  </si>
  <si>
    <t>高唐县鱼丘湖街道时风路大周摩托北段路西200米</t>
  </si>
  <si>
    <t>烟台市新艺装饰工程有限公司</t>
  </si>
  <si>
    <t>山东省烟台市芝罘区南大街11号1802、1803号</t>
  </si>
  <si>
    <t>周迎远</t>
  </si>
  <si>
    <t>91370600723860063C</t>
  </si>
  <si>
    <t>建筑装修装饰工程专业承包壹级，D237044816</t>
  </si>
  <si>
    <t>（鲁）JZ安许证字〔2005〕060649</t>
  </si>
  <si>
    <t>四川金玺建设工程有限公司</t>
  </si>
  <si>
    <t>成都市青羊区正府街172号5层505号</t>
  </si>
  <si>
    <t>周顺家</t>
  </si>
  <si>
    <t>91510105MA6CDQMD7A</t>
  </si>
  <si>
    <t>施工劳务施工劳务不分等级（2018-09-11），D351833871</t>
  </si>
  <si>
    <t>（川）JZ安许证字〔2018〕008118</t>
  </si>
  <si>
    <t>天津市宁河区现代产业园区聚丰一品16-号楼0622号</t>
  </si>
  <si>
    <t>（津）JZ安许证字〔2021〕LB0012614</t>
  </si>
  <si>
    <t>D334200039，施工劳务不分等级</t>
  </si>
  <si>
    <t>章丘市顺通公路养护有限公司</t>
  </si>
  <si>
    <t>济南市章丘区绣惠街道南套村窦家胡同7号</t>
  </si>
  <si>
    <t>窦涛</t>
  </si>
  <si>
    <t>9137018106115744X7</t>
  </si>
  <si>
    <t>（鲁）JZ安许证字〔2021〕016791-01</t>
  </si>
  <si>
    <t>山东东炬环保工程有限公司</t>
  </si>
  <si>
    <t>济宁北湖省级旅游度假区新城发展大厦裙楼第3层0306室</t>
  </si>
  <si>
    <t>池亚茹</t>
  </si>
  <si>
    <t>3006</t>
  </si>
  <si>
    <t>91370800MA3CEYG20L</t>
  </si>
  <si>
    <t>D337144428，建筑工程施工总承包叁级、城市及道路照明工程专业承包叁级、环保工程专业承包叁级、施工劳务不分等级</t>
  </si>
  <si>
    <t>（鲁）JZ安许证字〔2020〕081533-01</t>
  </si>
  <si>
    <t>山东冠道建筑安装工程有限公司</t>
  </si>
  <si>
    <t>山东省济南市历城区桑园路40号名辉豪庭9号楼1-1602</t>
  </si>
  <si>
    <t>孙立凤</t>
  </si>
  <si>
    <t>91370112MA3DGAJH95</t>
  </si>
  <si>
    <t>D337258535，施工劳务不分等级</t>
  </si>
  <si>
    <t>（鲁）JZ安许证字〔2021〕013571</t>
  </si>
  <si>
    <t>山东滕山建筑工程有限公司</t>
  </si>
  <si>
    <t>山东省枣庄市山亭区山城街道南岭设区62号</t>
  </si>
  <si>
    <t>龙玉青</t>
  </si>
  <si>
    <t>91370400MA3N2U3D1U</t>
  </si>
  <si>
    <t xml:space="preserve">D337177304，建筑工程施工总承包叁级
</t>
  </si>
  <si>
    <t>（鲁）JZ安许证字〔2018〕040530-01</t>
  </si>
  <si>
    <t>天津恒天建设工程有限公司</t>
  </si>
  <si>
    <t>天津市宝坻区潮阳街道光明道42号</t>
  </si>
  <si>
    <t>王怀军</t>
  </si>
  <si>
    <t>91120221MA076GWN1A</t>
  </si>
  <si>
    <t>劳务施工不分等级,D212102822</t>
  </si>
  <si>
    <t>（津）JZ安许证字〔2021〕LB0012584</t>
  </si>
  <si>
    <t>山东泉东建设工程有限公司</t>
  </si>
  <si>
    <t>济南市历城区董家镇机场路11496号</t>
  </si>
  <si>
    <t>邢道俊</t>
  </si>
  <si>
    <t>4120</t>
  </si>
  <si>
    <t>91370100X13216185D</t>
  </si>
  <si>
    <t>工程施工总承包叁级、钢结构工程专业承包叁级、建筑机电安装工程专业承包叁级，D337011091/建筑工程施工总承包贰级、消防设施工程专业承包贰级、防水防腐保温工程专业承包贰级、建筑装修装饰工程专业承包贰级、建筑幕墙工程专业承包贰级、特种工程（结构补强）专业承包部分等级,D237011094</t>
  </si>
  <si>
    <t>（鲁）JZ安许证字〔2014〕011465</t>
  </si>
  <si>
    <t>山东省聊城经济技术开发区辽河路1号盛源公司院内C-9号</t>
  </si>
  <si>
    <t>建筑业建筑装修装饰工程专业承包二级,D237251824/建筑业施工劳务不分等级,D337251821</t>
  </si>
  <si>
    <t>（鲁）JZ安许证字〔2020〕150672</t>
  </si>
  <si>
    <t>山东哲辰建工集团有限公司</t>
  </si>
  <si>
    <t>山东省济南市长清区孝里镇孝兴家园B区01地块3号楼104室</t>
  </si>
  <si>
    <t>翟荣超</t>
  </si>
  <si>
    <t>91370113MA3NYDX04A</t>
  </si>
  <si>
    <t>建筑工程施工总承包叁级、市政公共工程总承包叁级、机电工程施工总承包叁级、环保工程专业承包叁级、施工劳务不分等级，D237198583/建筑装修装饰工程专业承包贰级,D337198580</t>
  </si>
  <si>
    <t>（鲁）JZ安许证字〔2019〕012555</t>
  </si>
  <si>
    <t>防水防腐保温工程专业承包贰级，D237190247</t>
  </si>
  <si>
    <t>（鲁）JZ安许证字〔2018〕010849</t>
  </si>
  <si>
    <t>（鲁）JZ安许证字〔2019〕022249-02</t>
  </si>
  <si>
    <t>成都岭裕建设工程有限公司</t>
  </si>
  <si>
    <t>成都市金牛区蜀汉路426号1栋4单元14层8号</t>
  </si>
  <si>
    <t>彭景民</t>
  </si>
  <si>
    <t xml:space="preserve"> 
3000</t>
  </si>
  <si>
    <t>91510100MA6CPDT99E</t>
  </si>
  <si>
    <t xml:space="preserve"> D351042905  施工劳务不分等级</t>
  </si>
  <si>
    <t>(川)JZ安许证字[2019]006542</t>
  </si>
  <si>
    <t>四川省绵阳市游仙区华兴南府5栋11-1号</t>
  </si>
  <si>
    <t>建筑工程施工总承包叁级、水利水电工程施工总承包叁级、市政公用工程施工总承包叁级、起重设备安装工程专业承包叁级、钢结构工程专业承包叁级、模板脚手架专业承包不分等级、河湖整治工程专业承包叁级/D351079347</t>
  </si>
  <si>
    <t>市政公用工程施工总承包叁级，环保工程专业承包叁级，D351838187</t>
  </si>
  <si>
    <t>（川）JZ安许证字〔2019〕000974</t>
  </si>
  <si>
    <t>青岛金力永美建筑劳务工程有限公司</t>
  </si>
  <si>
    <r>
      <rPr>
        <sz val="10"/>
        <rFont val="宋体"/>
        <charset val="134"/>
      </rPr>
      <t>山东省青岛市莱西市水集街道办事处前车兰泊村</t>
    </r>
    <r>
      <rPr>
        <sz val="10"/>
        <color theme="1"/>
        <rFont val="宋体"/>
        <charset val="134"/>
      </rPr>
      <t>591号甲</t>
    </r>
  </si>
  <si>
    <t>封朋飞</t>
  </si>
  <si>
    <t>91370285MA3P4JT032</t>
  </si>
  <si>
    <t>施工劳务不分等级，D337242387</t>
  </si>
  <si>
    <r>
      <rPr>
        <sz val="10"/>
        <rFont val="宋体"/>
        <charset val="134"/>
      </rPr>
      <t>（鲁）</t>
    </r>
    <r>
      <rPr>
        <sz val="10"/>
        <color rgb="FF000000"/>
        <rFont val="宋体"/>
        <charset val="134"/>
      </rPr>
      <t>JZ安许证字〔2021〕023753</t>
    </r>
  </si>
  <si>
    <t>中鸿国际建工集团有限公司</t>
  </si>
  <si>
    <t>仁寿县怀仁街道书院路二段332号1幢1幢4层1号</t>
  </si>
  <si>
    <t>代慧</t>
  </si>
  <si>
    <t>91511421207253830U</t>
  </si>
  <si>
    <t xml:space="preserve">D251496136  公路工程施工总承包二级 </t>
  </si>
  <si>
    <t>(川)JZ安许证字[2005]001479</t>
  </si>
  <si>
    <t>四川中鸿环亚建筑劳务有限公司</t>
  </si>
  <si>
    <t xml:space="preserve"> 眉山市东坡区诗书路443－449号（单号）1层</t>
  </si>
  <si>
    <t>史乔杰</t>
  </si>
  <si>
    <t xml:space="preserve"> 
12500</t>
  </si>
  <si>
    <t>91511400MA633H9C9P</t>
  </si>
  <si>
    <t xml:space="preserve"> 川劳备511400552号  施工劳务不分等级</t>
  </si>
  <si>
    <t>(川)JZ安许证字[2017]003165</t>
  </si>
  <si>
    <t>四川丰盟建设工程有限公司</t>
  </si>
  <si>
    <t>成都市青羊区大墙西街33号1栋29层2906号</t>
  </si>
  <si>
    <t>王一平</t>
  </si>
  <si>
    <t>91510100MA6CCNRGXR</t>
  </si>
  <si>
    <t>D351859081  公路工程施工总承包三级</t>
  </si>
  <si>
    <t>(川)JZ安许证字[2019]001650</t>
  </si>
  <si>
    <t xml:space="preserve"> 91370983766663684M</t>
  </si>
  <si>
    <t>D337063667  施工劳务不分等级</t>
  </si>
  <si>
    <t>(鲁)JZ安许证字[2019]090865-01</t>
  </si>
  <si>
    <t>淄博市沂源县鲁村镇张家石沟村</t>
  </si>
  <si>
    <t>淄博铭洋装饰工程股份有限公司</t>
  </si>
  <si>
    <t>淄博市桓台县果里镇官西村</t>
  </si>
  <si>
    <t>张自建</t>
  </si>
  <si>
    <t>91370321724298703K</t>
  </si>
  <si>
    <t>建筑装修装饰工程专业承包贰级D237017990</t>
  </si>
  <si>
    <t>（鲁）JZ安许证字〔2019〕030843-01</t>
  </si>
  <si>
    <t>四川漫展建筑劳务有限责任公司</t>
  </si>
  <si>
    <t>四川省乐山市沐川县沐溪镇城北路1180号.1178号</t>
  </si>
  <si>
    <t>赵祥</t>
  </si>
  <si>
    <t>91511129MA66TFUX3R</t>
  </si>
  <si>
    <t>D351121712，施工劳务不分等级</t>
  </si>
  <si>
    <t>（川）JZ安许证字〔2020〕010586</t>
  </si>
  <si>
    <t>河南志鹏水利水电工程有限公司</t>
  </si>
  <si>
    <t>上蔡县蔡侯路中段路北</t>
  </si>
  <si>
    <t>尹志友</t>
  </si>
  <si>
    <t>91411722695988253D</t>
  </si>
  <si>
    <t>D341071682，水利水电工程施工总承包贰级、市政公用工程施工总承包贰级、建筑工程施工总承包叁级、桥梁工程专业承包叁级、钢结构专业承包叁级、城市及道路照明工程专业承包叁级、环保工程专业承包叁级、施工劳务资质不分等级。</t>
  </si>
  <si>
    <t>（豫）JZ安许证字〔2011〕170226</t>
  </si>
  <si>
    <t>(川)JZ安许证字[2011]001046</t>
  </si>
  <si>
    <t>四川恒宝建筑工程有限公司</t>
  </si>
  <si>
    <t xml:space="preserve"> 成都市武侯区高华横街33号1栋2单元10层1009号</t>
  </si>
  <si>
    <t xml:space="preserve"> 张元</t>
  </si>
  <si>
    <t>915100005707466214</t>
  </si>
  <si>
    <t>D351860869  公路工程施工总承包三级</t>
  </si>
  <si>
    <t>(川)JZ安许证字[2011]001172</t>
  </si>
  <si>
    <t>泰安市泰山区诚业路桥工程有限公司</t>
  </si>
  <si>
    <t>山东省泰安市泰山区洼子街小区6号</t>
  </si>
  <si>
    <t>周学林</t>
  </si>
  <si>
    <t>913709026872088942</t>
  </si>
  <si>
    <t>D337181276，施工劳务不分等级</t>
  </si>
  <si>
    <t>（鲁）JZ安许证字〔2019〕090784</t>
  </si>
  <si>
    <t>成都市天富建筑劳务有限公司</t>
  </si>
  <si>
    <t xml:space="preserve"> 成都市蒲江县鹤山镇成佳街7号</t>
  </si>
  <si>
    <t>唐超</t>
  </si>
  <si>
    <t>91510131MA62PT5L9K</t>
  </si>
  <si>
    <t>D351892243  施工劳务不分等级</t>
  </si>
  <si>
    <t>(川)JZ安许证字[2019]004619</t>
  </si>
  <si>
    <t>四川三帮建筑劳务有限公司</t>
  </si>
  <si>
    <t xml:space="preserve"> 乐山市市中区柏杨西路889号13幢22楼2号</t>
  </si>
  <si>
    <t>杨开菊</t>
  </si>
  <si>
    <t>5500</t>
  </si>
  <si>
    <t>9151110032707997XP</t>
  </si>
  <si>
    <t>川劳备511100068号  施工劳务不分等级</t>
  </si>
  <si>
    <t>(川)JZ安许证字[2016]002410</t>
  </si>
  <si>
    <t>西安经济技术开发区凤城七路长和上尚郡13幢1单元12507室</t>
  </si>
  <si>
    <t>D261043387建筑装修装饰工程专业承包一级</t>
  </si>
  <si>
    <t>(陕)JZ安许证字[2013]010107</t>
  </si>
  <si>
    <t>山东博园建筑工程集团有限公司</t>
  </si>
  <si>
    <t>山东省济南市长清区万德街道办事处党群服务中心206室</t>
  </si>
  <si>
    <t>张成明</t>
  </si>
  <si>
    <t>91370113306847116B</t>
  </si>
  <si>
    <t>装饰工程专业承包贰级,D337094897/建筑工程施工总承包叁级、市政公用工程施工总承包叁级、钢结构工程专业承包叁级，D237094890</t>
  </si>
  <si>
    <t>（鲁）JZ安许证字〔2019〕012493</t>
  </si>
  <si>
    <t>山东盈捷建设工程有限公司</t>
  </si>
  <si>
    <t>山东省菏泽市牡丹区东城办事处谢场行政村王堂村113号</t>
  </si>
  <si>
    <t>刘兰香</t>
  </si>
  <si>
    <t>91371702MA3CE0LX3U</t>
  </si>
  <si>
    <t>水利水电工程施工总承包叁级、环保工程专业承包叁级，D337166858</t>
  </si>
  <si>
    <t>（鲁）JZ安许证字〔2019〕170981</t>
  </si>
  <si>
    <t>山东永勤建筑工程有限公司</t>
  </si>
  <si>
    <t>山东省德州市经济技术开发区宋官屯街道办事处晶华路沿街门市美食城北1号门市</t>
  </si>
  <si>
    <t>牛利田</t>
  </si>
  <si>
    <t>91371400MA3D8F5949</t>
  </si>
  <si>
    <t>D237153553，建筑装修装饰工程专业承包贰级、建筑工程施工总承包叁级、市政公用工程施工总承包叁级、钢结构工程专业承包叁级、城市及道路照明工程专业承包叁级、环保工程专业承包叁级</t>
  </si>
  <si>
    <t>（鲁）JZ安许证字〔2018〕130666</t>
  </si>
  <si>
    <t>(鲁)JZ安许证字[2020]141314</t>
  </si>
  <si>
    <t>青岛福忠劳务有限公司</t>
  </si>
  <si>
    <t>青岛市城阳区棘洪滩街道棘洪滩村</t>
  </si>
  <si>
    <t>王作忠</t>
  </si>
  <si>
    <t>913702147472239827</t>
  </si>
  <si>
    <t>模板脚手架专业承包不分等级，D337079995</t>
  </si>
  <si>
    <t>（鲁）JZ安许证字〔2005〕020735-01</t>
  </si>
  <si>
    <t>青岛三龙建筑有限公司</t>
  </si>
  <si>
    <t>青岛平度市东环路57号</t>
  </si>
  <si>
    <t>尚高礼</t>
  </si>
  <si>
    <t>91370283747202129G</t>
  </si>
  <si>
    <t>市政公用工程施工总承包叁级，D337031493；建筑工程施工总承包贰级、建筑装修装饰工程专业承包贰级，D237031496</t>
  </si>
  <si>
    <t>（鲁）JZ安许证字〔2005〕020148-01</t>
  </si>
  <si>
    <t>青岛中浩建设有限公司</t>
  </si>
  <si>
    <t>山东省青岛市平度市经济开发区长江路17号上品广场A座16楼1605室</t>
  </si>
  <si>
    <t>张吉雷</t>
  </si>
  <si>
    <t>91370283164097486G</t>
  </si>
  <si>
    <t>建筑工程施工总承包贰级、市政公用工程总承包贰级、建筑装修装饰工程专业承包贰级，D237031454；水利水电工程施工总承包叁级、施工劳务不分等级，D337031451</t>
  </si>
  <si>
    <t>（鲁）JZ安许证字〔2014〕020244-01</t>
  </si>
  <si>
    <t>青岛双圣建筑工程有限公司</t>
  </si>
  <si>
    <t>山东省青岛市平度市东阁街道办事处泉州路北端</t>
  </si>
  <si>
    <t>李才友</t>
  </si>
  <si>
    <t>91370283794048531C</t>
  </si>
  <si>
    <t>建筑装修装饰工程专业承包贰级，D237028584；模板脚手架专业承包不分等级，D337028581</t>
  </si>
  <si>
    <t>（鲁）JZ安许证字〔2008〕021197-01</t>
  </si>
  <si>
    <t>青岛顺通公路工程开发有限公司</t>
  </si>
  <si>
    <t>青岛市李沧区书院路196号</t>
  </si>
  <si>
    <t>王吉海</t>
  </si>
  <si>
    <t>9137021373061459X3</t>
  </si>
  <si>
    <t>公路工程施工总承包贰级、公路路面工程专业承包贰级、公路路基工程专业承包贰级，D237106567</t>
  </si>
  <si>
    <t>（鲁）JZ安许证字〔2021〕180468-01</t>
  </si>
  <si>
    <t>青岛中键保温装饰工程有限公司</t>
  </si>
  <si>
    <t>山东省青岛市即墨区龙山办事处后北葛村168号</t>
  </si>
  <si>
    <t>程瑜</t>
  </si>
  <si>
    <t>91370282MA3QE8XJXJ</t>
  </si>
  <si>
    <t>防水防腐保温工程专业承包贰级、建筑装修装饰工程专业承包贰级,D237217178；施工劳务不分等级,D337217175</t>
  </si>
  <si>
    <t>（鲁）JZ安许证字〔2020〕022591</t>
  </si>
  <si>
    <t>杭州永通高速公路安全设施工程有限公司</t>
  </si>
  <si>
    <t>浙江省杭州经济技术开发区1号路南侧</t>
  </si>
  <si>
    <t>姚团结</t>
  </si>
  <si>
    <t>91330101253947075T</t>
  </si>
  <si>
    <t>公路交通工程（公路安全设施）专业承包壹级，D133050517</t>
  </si>
  <si>
    <t>（浙）JZ安许证字〔2005〕128406</t>
  </si>
  <si>
    <t>建德市路安交通设施有限公司</t>
  </si>
  <si>
    <t>浙江省杭州市建德市洋溪街道雅鼎路666号</t>
  </si>
  <si>
    <t>潘建华</t>
  </si>
  <si>
    <t>913301827823531687</t>
  </si>
  <si>
    <t>公路交通工程（公路安全设施）专业承包壹级，D133050751/建筑装修装饰工程专业承包贰级、市政公用工程施工总承包贰级、建筑工程施工总承包贰级、公路工程施工总承包贰级、地基基础工程专业承包壹级、机电工程施工总承包贰级，D233230542</t>
  </si>
  <si>
    <t>（浙）JZ安许证字〔2007〕120286</t>
  </si>
  <si>
    <t>云南安业建筑工程有限公司</t>
  </si>
  <si>
    <t>红河州蒙自市天马路西延西侧洲际华府小区3幢1单元902号</t>
  </si>
  <si>
    <t>陈福东</t>
  </si>
  <si>
    <t>91532522MA6NAACJ2K</t>
  </si>
  <si>
    <t>建筑工程施工总承包叁级、市政公用工程施工总承包叁级、机电工程施工总承包叁级、地基基础工程专业承包叁级、古建筑工程专业承包叁级、钢结构工程专业承包叁级、环保工程专业承包叁级、城市及道路照明工程专业承包叁级、施工劳务不分等级,D353549354/建筑装修装饰工程专业承包贰级、建筑幕墙工程专业承包贰级,D253522665</t>
  </si>
  <si>
    <t>（云）JZ安许证字〔2019〕000473</t>
  </si>
  <si>
    <t>云南顺辉建筑工程有限责任公司</t>
  </si>
  <si>
    <t>云南省大理白族自治州祥云县祥城镇印象花园13幢(文苑路)</t>
  </si>
  <si>
    <t>杨辉</t>
  </si>
  <si>
    <t>91532923552730386P</t>
  </si>
  <si>
    <t>建筑工程施工总承包贰级、水利水电工程施工总承包贰级,D253006030/
公路工程施工总承包叁级、施工劳务不分等级、市政公用工程施工总承包叁级,D353007311</t>
  </si>
  <si>
    <t>（云）JZ安许证字〔2011〕041522</t>
  </si>
  <si>
    <t>云南鸿忠水利水电工程有限责任公司</t>
  </si>
  <si>
    <t>云南省大理白族自治州祥云县祥城镇祥云县祥城镇飞龙小区</t>
  </si>
  <si>
    <t>董学聪</t>
  </si>
  <si>
    <t>2460</t>
  </si>
  <si>
    <t>91532923555125560X</t>
  </si>
  <si>
    <t>建筑工程施工总承包叁级、市政公用工程施工总承包叁级,D353026027/
公路工程施工总承包贰级、水利水电工程施工总承包贰级,D253513299</t>
  </si>
  <si>
    <t>（云）JZ安许证字〔2013〕000221</t>
  </si>
  <si>
    <t>云南瑞通建筑工程有限公司</t>
  </si>
  <si>
    <t>云南省红河哈尼族彝族自治州蒙自市凤凰路西侧州地税局小区8幢1-3层02号</t>
  </si>
  <si>
    <t>孔垂航</t>
  </si>
  <si>
    <t>91532522MA6NW8CG2E</t>
  </si>
  <si>
    <t>公路工程施工总承包叁级、市政公用工程施工总承包叁级、地基基础工程专业承包叁级、古建筑工程专业承包叁级、钢结构工程专业承包叁级、环保工程专业承包叁级、公路路面工程专业承包叁级、公路路基工程专业承包叁级、城市及道路照明工程专业承包叁级、施工劳务不分等级,D353563578</t>
  </si>
  <si>
    <t>（云）JZ安许证字〔2019〕002826</t>
  </si>
  <si>
    <t>四川梓珂建设工程有限公司</t>
  </si>
  <si>
    <t>成都市武侯区果堰街8号</t>
  </si>
  <si>
    <t>李燕飞</t>
  </si>
  <si>
    <t>91510107660491677A</t>
  </si>
  <si>
    <t>建筑工程施工总承包贰级、消防设施工程专业承包贰级、防水防腐保温工程专业承包贰级、钢结构工程专业承包贰级、建筑装修装饰工程专业承包壹级、建筑机电安装工程专业承包贰级、建筑幕墙工程专业承包壹级,D251431762/
市政公用工程施工总承包叁级、城市及道路照明工程专业承包叁级、施工劳务施工劳务不分等级,D351610971</t>
  </si>
  <si>
    <t>（川）JZ安许证字〔2008〕001014</t>
  </si>
  <si>
    <t>山东省公路养护工程有限公司</t>
  </si>
  <si>
    <t>章丘市圣井高科技园10号</t>
  </si>
  <si>
    <t>韩晓楠</t>
  </si>
  <si>
    <t>91370000738196425P</t>
  </si>
  <si>
    <t>公路工程施工总承包叁级、市政公用工程施工总承包叁级,DW337209263</t>
  </si>
  <si>
    <t>（鲁）JZ安许证字〔2019〕012655</t>
  </si>
  <si>
    <t>江苏诺伊顿建设工程有限公司</t>
  </si>
  <si>
    <t>淮安市淮阴区渔沟镇中原大街112号</t>
  </si>
  <si>
    <t>王迁</t>
  </si>
  <si>
    <t>91320804MA20LE038E</t>
  </si>
  <si>
    <t>施工劳务不分等级,D332371375</t>
  </si>
  <si>
    <t>（苏）JZ安许证字〔2021〕001833</t>
  </si>
  <si>
    <t>云南七和建设工程有限公司</t>
  </si>
  <si>
    <t>云南省昆明市五华区上庄村红云路旁天骄北麓5幢2单元11层1105室</t>
  </si>
  <si>
    <t>李永春</t>
  </si>
  <si>
    <t>91530102MA6NY4JH51</t>
  </si>
  <si>
    <t>建筑装修装饰工程专业承包壹级,D253033326/
建筑工程施工总承包叁级、公路工程施工总承包叁级、市政公用工程施工总承包叁级、钢结构工程专业承包叁级、环保工程专业承包叁级、公路路面工程专业承包叁级、公路路基工程专业承包叁级,D353564062</t>
  </si>
  <si>
    <t>（云）JZ安许证字〔2019〕002845</t>
  </si>
  <si>
    <t>四川中远城投建设工程有限公司</t>
  </si>
  <si>
    <t>成都市锦江区华兴正街35-61号1栋1单元15层1510号</t>
  </si>
  <si>
    <t>杨勇</t>
  </si>
  <si>
    <t>915100003144665245</t>
  </si>
  <si>
    <t>建筑工程施工总承包贰级、电子与智能化工程专业承包贰级、建筑装修装饰工程专业承包贰级,D251417346/
公路工程施工总承包叁级、水利水电工程施工总承包叁级、市政公用工程施工总承包叁级、钢结构工程专业承包叁级、公路路面工程专业承包叁级、公路路基工程专业承包叁级、输变电工程专业承包叁级,D351449881</t>
  </si>
  <si>
    <t>（川）JZ安许证字〔2015〕0A0347</t>
  </si>
  <si>
    <t>四川省广安福川建筑安装工程有限责任公司</t>
  </si>
  <si>
    <t>四川省广安市武胜县沿口镇清平街</t>
  </si>
  <si>
    <t>胡洋彰</t>
  </si>
  <si>
    <t>91511622210005141A</t>
  </si>
  <si>
    <t>建筑工程施工总承包贰级、防水防腐保温工程专业承包贰级、输变电工程专业承包贰级,D251549537/
水利水电工程施工总承包叁级、电力工程施工总承包叁级、市政公用工程施工总承包叁级、钢结构工程专业承包叁级、河湖整治工程专业承包叁级、环保工程专业承包叁级,D351077271/
地基基础工程专业承包叁级、城市及道路照明工程专业承包叁级、施工劳务施工劳务不分等级,D351605073</t>
  </si>
  <si>
    <t>（川）JZ安许证字〔2005〕001609</t>
  </si>
  <si>
    <t>土建劳务单位名册</t>
  </si>
  <si>
    <t>江苏巨华劳务有限公司</t>
  </si>
  <si>
    <t>宿迁市宿城区中豪国际星城二期15栋3单元1层复康路6号</t>
  </si>
  <si>
    <t>柏皊虎</t>
  </si>
  <si>
    <t>913213003238317730</t>
  </si>
  <si>
    <t>施工劳务不分等级，D332143593</t>
  </si>
  <si>
    <t>（苏）JZ安许证字〔2017〕901421</t>
  </si>
  <si>
    <t>山东恒诺诚路桥工程有限公司</t>
  </si>
  <si>
    <t>市政公用工程施工总承包叁级,D337353094</t>
  </si>
  <si>
    <t>（鲁）JZ安许证字〔2021〕142078</t>
  </si>
  <si>
    <t>山东紫禧置业有限公司</t>
  </si>
  <si>
    <t>山东省德州市齐河县华店镇政府驻地</t>
  </si>
  <si>
    <t>李玲玲</t>
  </si>
  <si>
    <t>9137142549378229XC</t>
  </si>
  <si>
    <t>地基基础工程专业承包贰级，D237026006/建筑工程施工总承包叄级、市政公用工程施工总承包叄级、施工劳务不分等级，D337026003</t>
  </si>
  <si>
    <t>（鲁）JZ安许证字〔2015〕130572</t>
  </si>
  <si>
    <t>建筑工程施工总承包叁级、市政公用工程施工总承包叁级、钢结构工程专业承包叁级、施工劳务不分等级，D337198468/ 防水防腐保温工程专业承包贰级，D237198461</t>
  </si>
  <si>
    <t>威海市泊于建筑工程有限公司</t>
  </si>
  <si>
    <t>威海市泊于镇夏庄村</t>
  </si>
  <si>
    <t>张起珊</t>
  </si>
  <si>
    <t>913710007060885424</t>
  </si>
  <si>
    <t>D337029873建筑工程施工总承包三级</t>
  </si>
  <si>
    <t>(鲁)JZ安许证字[2005]100346</t>
  </si>
  <si>
    <t>装饰装修劳务单位名册</t>
  </si>
  <si>
    <t>D237096474，建筑工程施工总承包贰级</t>
  </si>
  <si>
    <t>（鲁）JZ安许证字〔2005〕060431</t>
  </si>
  <si>
    <t>诚润建工集团有限公司</t>
  </si>
  <si>
    <t>山东省淄博市张店区西四路10号太平社区办公楼四楼</t>
  </si>
  <si>
    <t>田淑任</t>
  </si>
  <si>
    <t>91370303493273700T</t>
  </si>
  <si>
    <t>D237015198，建筑工程施工总承包贰级、消防设施工程专业承包贰级、建筑装修装饰工程专业承包贰级、特种工程（结构补强）专业承包不分等级</t>
  </si>
  <si>
    <t>（鲁）JZ安许证字〔2015〕030607</t>
  </si>
  <si>
    <t>四川信达雅新材料有限公司</t>
  </si>
  <si>
    <t>成都市新都区新都工业东区万兴路528号</t>
  </si>
  <si>
    <t>解霄峰</t>
  </si>
  <si>
    <t>91510114MA62N82269</t>
  </si>
  <si>
    <t>建筑装修装饰工程专业承包二级，D251833244</t>
  </si>
  <si>
    <t>(川)JZ安许证字[2021]014077</t>
  </si>
  <si>
    <t>上海电科智能系统股份有限公司</t>
  </si>
  <si>
    <t>上海市普陀区武宁路505号53号楼7楼</t>
  </si>
  <si>
    <t>陆尧</t>
  </si>
  <si>
    <t xml:space="preserve">
913100006693996748</t>
  </si>
  <si>
    <t>公路交通工程(公路机电工程)专业承包一级/机电工程施工总承包三级、电子与智能化工程专业承包一级、建筑机电安装工程专业承包一级，D131064989/D231514213</t>
  </si>
  <si>
    <t>(沪)JZ安许证字[2017]012188</t>
  </si>
  <si>
    <t>山东滕瑞建筑有限公司</t>
  </si>
  <si>
    <t>山东省枣庄市市中区矿区街道新生路3号</t>
  </si>
  <si>
    <t>任现瑞</t>
  </si>
  <si>
    <t>91370400057942461K</t>
  </si>
  <si>
    <t>防水防腐保温工程专业承包二级、建筑装修装饰工程专业承包二级/建筑工程施工总承包三级，D237038722/D337038729</t>
  </si>
  <si>
    <t>(鲁)JZ安许证字[2013]040372</t>
  </si>
  <si>
    <t>安装劳务单位名册</t>
  </si>
  <si>
    <t>济宁市兖州区兴隆庄街道办事处工业园巨兴北路1号</t>
  </si>
  <si>
    <t>钢结构工程专业承包叁级
D337176408</t>
  </si>
  <si>
    <t>（鲁）JZ安许证字【2019】081336</t>
  </si>
  <si>
    <t>盐城市宏泰交通工程有限公司</t>
  </si>
  <si>
    <t>射阳县合德镇科技创业园合德路1-1号</t>
  </si>
  <si>
    <t>董廷凤</t>
  </si>
  <si>
    <t>1518</t>
  </si>
  <si>
    <t>91320924570378726J</t>
  </si>
  <si>
    <t>钢结构工程专业承包叁级，D3321940/建筑幕墙工程专业承包贰级，D232330232</t>
  </si>
  <si>
    <t>（苏）JZ安许证字〔2018〕002377</t>
  </si>
  <si>
    <t>枣庄润东建筑安装工程有限公司</t>
  </si>
  <si>
    <t>山东省枣庄市市中区永安乡长江三路66号</t>
  </si>
  <si>
    <t>陈晨</t>
  </si>
  <si>
    <t>913704027884744890</t>
  </si>
  <si>
    <t>建筑工程施工总承包三级,D337111760</t>
  </si>
  <si>
    <t>（鲁）JZ安许证字〔2016〕040100</t>
  </si>
  <si>
    <t>滕州市兴德消防工程安装有限公司</t>
  </si>
  <si>
    <t>滕州市北辛街道冯河居3巷-11号</t>
  </si>
  <si>
    <t>李传光</t>
  </si>
  <si>
    <t>91370481082968671C</t>
  </si>
  <si>
    <t>消防设施工程专业承包二级，D237134049</t>
  </si>
  <si>
    <t>(鲁)JZ安许证字[2016]040441</t>
  </si>
  <si>
    <t>济南华讯通信工程有限公司</t>
  </si>
  <si>
    <t>山东省济南市槐荫区粟山路新沙工业园5街9号一层</t>
  </si>
  <si>
    <t>郁德付</t>
  </si>
  <si>
    <t>91370104684650257D</t>
  </si>
  <si>
    <t>建筑机电安装工程专业承包三级，D337178994</t>
  </si>
  <si>
    <t>(鲁)JZ安许证字[2019]012411</t>
  </si>
  <si>
    <t>913100006693996748</t>
  </si>
  <si>
    <t>房建综合劳务单位名册</t>
  </si>
  <si>
    <t>山东三维钢结构股份有限公司</t>
  </si>
  <si>
    <t>滕州市善国南路益康大道北首858号</t>
  </si>
  <si>
    <t>杨维生</t>
  </si>
  <si>
    <t>91370400740982636C</t>
  </si>
  <si>
    <t>钢结构工程专业承包壹级
D137057029</t>
  </si>
  <si>
    <t>（鲁）JZ安许证字【2005】040085</t>
  </si>
  <si>
    <t>山东鸣辉建筑工程有限公司</t>
  </si>
  <si>
    <t>山东省德州市夏津县银城街道办事处朝阳西路建行对过</t>
  </si>
  <si>
    <t>曲自国</t>
  </si>
  <si>
    <t>91371427MA3MLKPE5A</t>
  </si>
  <si>
    <t>建筑工程施工总承包叁级
D337172838</t>
  </si>
  <si>
    <t>（鲁）JZ安许证字【2019】130778</t>
  </si>
  <si>
    <t>飞凡建设集团有限公司　</t>
  </si>
  <si>
    <t>山东省济南市市中区段店南路腊山路18号</t>
  </si>
  <si>
    <t>建筑工程施工总承包贰级
建筑装修装饰工程专业承包壹级
防水防腐保温工程专业承包壹级
D237094858</t>
  </si>
  <si>
    <t>(鲁）JZ安许证字【2017】011905</t>
  </si>
  <si>
    <t>泰安市宏鼎建筑安装工程有限公司</t>
  </si>
  <si>
    <t>泰安市长城路96号泰山家园A座6层606室</t>
  </si>
  <si>
    <t>张兴禄</t>
  </si>
  <si>
    <t>913709027317099000</t>
  </si>
  <si>
    <t>建筑业钢结构工程专业承包叁级、建筑业建筑工程施工总承包叁级,D337083729</t>
  </si>
  <si>
    <t>（鲁）JZ安许证字〔2005〕090108</t>
  </si>
  <si>
    <t>湖北往吉建设工程有限公司</t>
  </si>
  <si>
    <t>孝感市朋兴乡长风社区3楼301室</t>
  </si>
  <si>
    <t>付雷</t>
  </si>
  <si>
    <t>91420105MA4KX9QR3X</t>
  </si>
  <si>
    <t>D242122873，建筑装修装饰工程专业承包贰级/
D342291529，地基基础工程专业承包叁级，钢结构工程专业承包叁级，市政公用工程施工总承包叁级，建筑工程施工总承包叁级</t>
  </si>
  <si>
    <t>（鄂）JZ安许证字〔2018〕026426</t>
  </si>
  <si>
    <t>山东龙泰消防工程有限公司</t>
  </si>
  <si>
    <t>山东省威海市经济技术开发区上海路-101号-A1009</t>
  </si>
  <si>
    <t>季惠华</t>
  </si>
  <si>
    <t>91371000663504349Y</t>
  </si>
  <si>
    <t>消防设施工程专业承包贰级
D237085620</t>
  </si>
  <si>
    <t>（鲁）JZ安许证字【2014】100612</t>
  </si>
  <si>
    <t>山东滨州宏泰电力工程有限公司</t>
  </si>
  <si>
    <t>山东省滨州市滨城区秦皇台乡前杜村西南角办公楼101室</t>
  </si>
  <si>
    <t>候存堂</t>
  </si>
  <si>
    <t>913716000629805000</t>
  </si>
  <si>
    <t>建筑工程施工总承包叁级
电力工程施工总承包叁级
输变电工程专业承包叁级
施工劳务不分等级
D337152242</t>
  </si>
  <si>
    <t>(鲁）JZ安许证字[2017]160579-02</t>
  </si>
  <si>
    <t>山东省德州市齐河县城区黄河大道10号金融中A座610室</t>
  </si>
  <si>
    <t>夏律县水利建筑安装有限公司</t>
  </si>
  <si>
    <t>夏津县现池街以南银山路以西</t>
  </si>
  <si>
    <t>郑德亮</t>
  </si>
  <si>
    <t>908</t>
  </si>
  <si>
    <t>91371427167453386F</t>
  </si>
  <si>
    <t>建筑工程施工总承包参级,D337624429</t>
  </si>
  <si>
    <t>（鲁）JZ安许证字〔2005〕130221</t>
  </si>
  <si>
    <r>
      <rPr>
        <sz val="10"/>
        <color rgb="FF333333"/>
        <rFont val="宋体"/>
        <charset val="134"/>
      </rPr>
      <t xml:space="preserve">建筑装修装饰工程专业承包贰级
</t>
    </r>
    <r>
      <rPr>
        <sz val="10"/>
        <color rgb="FF000000"/>
        <rFont val="宋体"/>
        <charset val="134"/>
      </rPr>
      <t>市政公用工程施工总承包贰级
D237074502
钢结构工程专业承包叁级
D337074509</t>
    </r>
  </si>
  <si>
    <t>（鲁）JZ安许证字【2015】070076</t>
  </si>
  <si>
    <t>消防设施工程专业承包贰级
建筑幕墙工程专业承包贰级
防水防腐保温工程专业承包壹级
建筑装修装饰工程专业承包壹级
钢结构工程专业承包壹级
D237120193</t>
  </si>
  <si>
    <t>（鲁）JZ安许证字【2014】090264</t>
  </si>
  <si>
    <t>湖北融立腾建设有限公司</t>
  </si>
  <si>
    <t>湖北省武汉市新洲区邾城街武胜里97-4号</t>
  </si>
  <si>
    <t>胡丹</t>
  </si>
  <si>
    <t>91420117MA49C2C770</t>
  </si>
  <si>
    <t>D342278453，施工劳务资质不分等级、模板脚手架专业承包不分等级</t>
  </si>
  <si>
    <t>（鄂）JZ安许证字〔2020〕047819</t>
  </si>
  <si>
    <t>青岛百洲建设工程有限公司</t>
  </si>
  <si>
    <t>山东省青岛市胶州市三里河街道办事处福州南路宝龙城市广场17栋1811</t>
  </si>
  <si>
    <t>韩玉星</t>
  </si>
  <si>
    <t>91370281MA3RFQ8276</t>
  </si>
  <si>
    <t>建筑工程施工总承包三级、市政公用工程施工总承包三级D337235049</t>
  </si>
  <si>
    <t>（鲁）JZ安许证字〔2020〕022722</t>
  </si>
  <si>
    <t>建筑工程施工总承包叁级，D337162342</t>
  </si>
  <si>
    <t>建筑装修装饰工程专业承包二级、建筑工程施工总承包三级、水利水电工程施工总承包三级，DW361132321/公路工程施工总承包二级，D261239231</t>
  </si>
  <si>
    <t>山东省济南市市中区阳光新路69号泉景鸿园商务大厦第9层</t>
  </si>
  <si>
    <t>胡恩林</t>
  </si>
  <si>
    <t>建筑工程施工总承包贰级；防水防腐保温工程专业承包贰级；建筑装修装饰工程专业承包贰级D237022936</t>
  </si>
  <si>
    <t>（鲁）JZ安许证字[2005]010075</t>
  </si>
  <si>
    <t>上海港奇建材有限公司</t>
  </si>
  <si>
    <t>上海市宝山区真陈路1000号1幢6楼Q座1112室</t>
  </si>
  <si>
    <t>李贤华</t>
  </si>
  <si>
    <t>913101205791260665</t>
  </si>
  <si>
    <t>建筑装修装饰工程专业承包贰级
D231615224</t>
  </si>
  <si>
    <t>（沪）JZ安许证字【2019】191332</t>
  </si>
  <si>
    <t>济南元泰钢结构有限公司</t>
  </si>
  <si>
    <t>山东省济南市历城区华山街道同华路20号</t>
  </si>
  <si>
    <t>李卫新</t>
  </si>
  <si>
    <t>91370112746561592H</t>
  </si>
  <si>
    <t>钢结构工程专业承包叁级
D337132374</t>
  </si>
  <si>
    <t>（鲁）JZ安许证字【2006】010709</t>
  </si>
  <si>
    <t>土石方爆破劳务单位名册</t>
  </si>
  <si>
    <t>市政公用工程施工总承包二级，D237114307</t>
  </si>
  <si>
    <t>（鲁）JZ安许证字〔2005〕060268</t>
  </si>
  <si>
    <t>龙口市平安爆破工程有限公司</t>
  </si>
  <si>
    <t>山东省龙口市黄城南山高速路口红绿灯北100米路西</t>
  </si>
  <si>
    <t>崔玉光</t>
  </si>
  <si>
    <t>913706817687245000</t>
  </si>
  <si>
    <t>三级3700001300196</t>
  </si>
  <si>
    <t>（鲁）JZ安许证字〔2010〕060930-01</t>
  </si>
  <si>
    <t>福建省烁龙建设工程有限公司</t>
  </si>
  <si>
    <t>福建省漳州市芗城区浦南镇浦林</t>
  </si>
  <si>
    <t>郝永军</t>
  </si>
  <si>
    <t>91350581665053238K</t>
  </si>
  <si>
    <t xml:space="preserve">施工劳务不分等级
D335160726 </t>
  </si>
  <si>
    <t xml:space="preserve">(闽)JZ安许证字[2019]ZZ0118  </t>
  </si>
  <si>
    <t>济南四五六爆破工程有限公司</t>
  </si>
  <si>
    <t>山东省济南市章丘区曹范街道曹邓山</t>
  </si>
  <si>
    <t>何伯应</t>
  </si>
  <si>
    <t>91370100560754513B</t>
  </si>
  <si>
    <t>3700001300472，爆破作业单位许可证二级</t>
  </si>
  <si>
    <t>（鲁）JZ安许证字〔2021〕015390</t>
  </si>
  <si>
    <t>临朐宏润爆破工程有限公司</t>
  </si>
  <si>
    <t>山东省潍坊市临朐县东城街道牛山路中段</t>
  </si>
  <si>
    <t>秦学亭</t>
  </si>
  <si>
    <t>913707246954281252</t>
  </si>
  <si>
    <t>3700001300365，爆破作业单位许可证三级</t>
  </si>
  <si>
    <t>中铁十局集团青岛工程有限公司</t>
  </si>
  <si>
    <t>山东省青岛市市北区抚顺路19号</t>
  </si>
  <si>
    <t>赵吉友</t>
  </si>
  <si>
    <t>91370203061069589W</t>
  </si>
  <si>
    <t>D137082983 D237208626市政公用工程施工总承包壹级;桥梁工程专业承包壹级;隧道工程专业承包壹级。</t>
  </si>
  <si>
    <t>（鲁）JZ安许证字【2019】022173</t>
  </si>
  <si>
    <t>淄博永波爆破有限公司</t>
  </si>
  <si>
    <t>沂源县鲁村镇泉子官庄村(东北方位)</t>
  </si>
  <si>
    <t>穆念国</t>
  </si>
  <si>
    <t>91370323265176562D</t>
  </si>
  <si>
    <t>爆破三级，3700001300243</t>
  </si>
  <si>
    <t>淄博中兴达爆破工程有限公司</t>
  </si>
  <si>
    <t>山东省淄博市淄川经济开发区七星河路106号</t>
  </si>
  <si>
    <t>刘永</t>
  </si>
  <si>
    <t>91370302676809520W</t>
  </si>
  <si>
    <t>爆破三级，3700001300244</t>
  </si>
  <si>
    <t>青岛庄威工程爆破有限公司</t>
  </si>
  <si>
    <t>青岛市市南区高雄路18号9层D室</t>
  </si>
  <si>
    <t>张振喜</t>
  </si>
  <si>
    <t>9137020278038602XQ</t>
  </si>
  <si>
    <t>爆破作业单位贰级'3702024300003</t>
  </si>
  <si>
    <t>海阳市天安爆破工程有限公司</t>
  </si>
  <si>
    <t>山东省烟台市海阳市北京路166号</t>
  </si>
  <si>
    <t>徐永燕</t>
  </si>
  <si>
    <t>913706877903688292</t>
  </si>
  <si>
    <t>爆破与拆除工程专业承包叁级/D337068703</t>
  </si>
  <si>
    <t>3700001300373</t>
  </si>
  <si>
    <t>淄博四海爆破工程有限公司</t>
  </si>
  <si>
    <t>淄博市张店区中心路与北外环交叉口</t>
  </si>
  <si>
    <t>刘洪增</t>
  </si>
  <si>
    <t>12022.24</t>
  </si>
  <si>
    <t xml:space="preserve">91370303743381481Q </t>
  </si>
  <si>
    <t>D337277897矿山工程施工总承包叁级</t>
  </si>
  <si>
    <t>（鲁）JZ安许证字【2011】030474-02</t>
  </si>
  <si>
    <t>日照平达爆破工程有限公司</t>
  </si>
  <si>
    <t>山东省日照市莒县洛河镇宅科村</t>
  </si>
  <si>
    <t>商兆平</t>
  </si>
  <si>
    <t>91371122751775640L</t>
  </si>
  <si>
    <t>D337144380矿山工程施工总承包叁
级</t>
  </si>
  <si>
    <t>（鲁）JZ安许证字〔2018〕110952</t>
  </si>
  <si>
    <t>新泰市浩洋路桥工程有限公司</t>
  </si>
  <si>
    <t>山东省泰安市新泰市</t>
  </si>
  <si>
    <t>宁廷军</t>
  </si>
  <si>
    <t>913709820549964000</t>
  </si>
  <si>
    <t>爆破三级，3700001300379</t>
  </si>
  <si>
    <t>隧道爆破劳务单位名册</t>
  </si>
  <si>
    <t>淄博圣士达爆破工程有限公司</t>
  </si>
  <si>
    <t>隋湘滨</t>
  </si>
  <si>
    <t>91370302693135652M</t>
  </si>
  <si>
    <t>3700001300242；营业性爆破作业单位二级设计施工、安全评估、安全监理。</t>
  </si>
  <si>
    <t>泸州宏宇土石方爆破工程有限责任公司</t>
  </si>
  <si>
    <t>泸县福集镇玉蟾大道</t>
  </si>
  <si>
    <t>周锡财</t>
  </si>
  <si>
    <t>91510521684188613L</t>
  </si>
  <si>
    <t>爆破作业单位许可证二级</t>
  </si>
  <si>
    <t>（川）JZ安许证字[20109]010710</t>
  </si>
  <si>
    <t>淄博圣世达爆破工程有限公司</t>
  </si>
  <si>
    <t>山东省淄博市博山区博山镇井峪村北500米</t>
  </si>
  <si>
    <t>爆破作业许可证，37000011300242</t>
  </si>
  <si>
    <t>宜昌众力爆破工程有限公司</t>
  </si>
  <si>
    <t>兴山县古夫镇昭君路16号五楼</t>
  </si>
  <si>
    <t>91420526691781861Y</t>
  </si>
  <si>
    <t>爆破作业设计施工、安全监理（三级）（有效期至2022年4月16日止）；土石方挖砌（涉及许可经营项目，应取得相关部门许可后方可经营）</t>
  </si>
  <si>
    <t>山东安达爆破工程有限公司</t>
  </si>
  <si>
    <t>济南市莱芜区凤城东大街09号</t>
  </si>
  <si>
    <t>刘继东</t>
  </si>
  <si>
    <t>91371202706351347D</t>
  </si>
  <si>
    <t>矿山施工总承包三级，D33710276</t>
  </si>
  <si>
    <t>（鲁）JZ安许证字〔2015〕120204</t>
  </si>
  <si>
    <t>其他爆破劳务单位名册</t>
  </si>
  <si>
    <t>爆破综合劳务单位名册</t>
  </si>
  <si>
    <t>建筑业桥梁工程专业承包一级;建筑业隧道工程专业承包一级D137082983</t>
  </si>
  <si>
    <t>(鲁)JZ安许证字[2019]022173</t>
  </si>
  <si>
    <t>济南兴鲁爆破有限公司</t>
  </si>
  <si>
    <t>济南市历下区二环东路7879号院内</t>
  </si>
  <si>
    <t>张学科</t>
  </si>
  <si>
    <t>91370102742434801R</t>
  </si>
  <si>
    <t>3700001300388二级</t>
  </si>
  <si>
    <t>山东鲁昊建设工程有限公司</t>
  </si>
  <si>
    <t>济南市市中区经六路123号</t>
  </si>
  <si>
    <t>张志瀚</t>
  </si>
  <si>
    <t>9137010306117029XY</t>
  </si>
  <si>
    <t>3700001300400爆破作业单位许可证（营业性）/一级</t>
  </si>
  <si>
    <t>91370303743381481Q</t>
  </si>
  <si>
    <t>爆破作业一级3700001300240</t>
  </si>
  <si>
    <t>爆破作业单位营业性三级资质3700001300424</t>
  </si>
  <si>
    <t>山西巨能爆破工程有限公司</t>
  </si>
  <si>
    <t>太原市万柏林区太原理工大学（中区）采矿楼2-17号</t>
  </si>
  <si>
    <t>91140000276205015Y</t>
  </si>
  <si>
    <t>爆破作业单位营业性三级资质1400001300040</t>
  </si>
  <si>
    <t>三山爆破有限公司</t>
  </si>
  <si>
    <t>D237114307，市政公用工程施工总承包二级</t>
  </si>
  <si>
    <t>(鲁)JZ安许证字〔2005〕060268</t>
  </si>
  <si>
    <t>青州市安盛爆破工程有限公司</t>
  </si>
  <si>
    <t>青州市王府街道办事处郑家村西</t>
  </si>
  <si>
    <t>闫家学</t>
  </si>
  <si>
    <t>913707816817403101</t>
  </si>
  <si>
    <t>爆破作业单位营业性三级资质3700001300494</t>
  </si>
  <si>
    <t>龙口市黄城南山高速路口</t>
  </si>
  <si>
    <t>913706817687245597</t>
  </si>
  <si>
    <t>爆破作业单位营业性三级资质3700001300196</t>
  </si>
  <si>
    <t>凉山长欣爆破工程有限公司</t>
  </si>
  <si>
    <t>四川省凉山彝族自治州会理市</t>
  </si>
  <si>
    <t>于洋</t>
  </si>
  <si>
    <t>91513425MA6B0PR91F</t>
  </si>
  <si>
    <t>爆破作业四级</t>
  </si>
  <si>
    <t>青州市安顺工程爆破有限公司</t>
  </si>
  <si>
    <t>云门山街道昭德南路（汽车站南100路东）</t>
  </si>
  <si>
    <t>徐传海</t>
  </si>
  <si>
    <t>90705010020100055945</t>
  </si>
  <si>
    <t>爆破作业单位营业性三级资质3700001300495</t>
  </si>
  <si>
    <t>钢箱梁加工安装劳务单位名册</t>
  </si>
  <si>
    <t>江苏恒睿杰钢结构工程有限公司</t>
  </si>
  <si>
    <t>沭阳县潼阳镇205国道北侧（原阴平窑厂）</t>
  </si>
  <si>
    <t>高新全</t>
  </si>
  <si>
    <t>91321322MA1WCD7035</t>
  </si>
  <si>
    <t>钢结构工程专业承包叁级
D332200882</t>
  </si>
  <si>
    <t>（苏）JZ安许证字【2018】003554</t>
  </si>
  <si>
    <t>福建省工业设备安装有限公司</t>
  </si>
  <si>
    <t>福建省福州市福新路297号</t>
  </si>
  <si>
    <t>潘庆建</t>
  </si>
  <si>
    <t>91350000158162691H</t>
  </si>
  <si>
    <t>1.D135012339
2.D235014402
3.D335014409</t>
  </si>
  <si>
    <t>(闽)JZ安许证字(2004)000082</t>
  </si>
  <si>
    <t>山东省济南市章丘区双山街道青年创业创新园A座B区208室</t>
  </si>
  <si>
    <t>钢结构工程专业承包叁级D337174488</t>
  </si>
  <si>
    <t>（鲁）JZ安许证字【2018】012133</t>
  </si>
  <si>
    <t>湖北楚冈市政工程有限公司</t>
  </si>
  <si>
    <t>湖北省黄冈市黄州区沿江路789号，3幢</t>
  </si>
  <si>
    <t>魏小强</t>
  </si>
  <si>
    <t>91421100MA48XLUXXT</t>
  </si>
  <si>
    <t>钢结构工程专业承包叁级D342377902</t>
  </si>
  <si>
    <t>(鄂)JZ安许证字【2019】040125</t>
  </si>
  <si>
    <t>中铁宝桥集团有限公司</t>
  </si>
  <si>
    <t>宝鸡市高新开发区火炬路4号</t>
  </si>
  <si>
    <t>洪军</t>
  </si>
  <si>
    <t>123369.23</t>
  </si>
  <si>
    <t>916100007273575450</t>
  </si>
  <si>
    <t>钢结构工程专业承包壹级D161057736</t>
  </si>
  <si>
    <t>（陕）JZ安许证字〔2005〕030031</t>
  </si>
  <si>
    <t>山东省聊城市茌平县温陈办事处西804省道南</t>
  </si>
  <si>
    <t>济宁兴华钢构有限公司</t>
  </si>
  <si>
    <t>山东省济宁市梁山县韩垓镇政府驻地西一公里</t>
  </si>
  <si>
    <t>仲维节</t>
  </si>
  <si>
    <t>91370832552201169W</t>
  </si>
  <si>
    <t>钢结构工程专业承包贰级D237006742</t>
  </si>
  <si>
    <t>（鲁）JZ安许证字【2017】080660</t>
  </si>
  <si>
    <t>中铁山桥集团有限公司</t>
  </si>
  <si>
    <t>秦皇岛市山海关区南海西路３５号</t>
  </si>
  <si>
    <t>林军科</t>
  </si>
  <si>
    <t>91130303105311593H</t>
  </si>
  <si>
    <t>钢结构工程专业承包一级/防水防腐保温工程专业承包二级/市政公用工程施工总承包二级/建筑装修装饰工程专业承包二级/建筑工程施工总承包二级、D213086586</t>
  </si>
  <si>
    <t>（冀）JZ安许证字〔2005〕001352</t>
  </si>
  <si>
    <t>中铁四局集团钢结构建筑有限公司</t>
  </si>
  <si>
    <t>安徽省合肥市蜀山区环湖东路</t>
  </si>
  <si>
    <t>郭晓</t>
  </si>
  <si>
    <t>91340100149114057T</t>
  </si>
  <si>
    <t xml:space="preserve">钢结构工程专业承包壹级D134027862 </t>
  </si>
  <si>
    <t>（皖）JZ安许证字【2004】000578</t>
  </si>
  <si>
    <t>山东鸿华建筑安装工程有限公司</t>
  </si>
  <si>
    <t>钢结构工程专业承包壹级
D237064566</t>
  </si>
  <si>
    <t>（鲁）JZ安许证字【2020】090605</t>
  </si>
  <si>
    <t>安徽永固钢结构有限公司</t>
  </si>
  <si>
    <t>安徽省蚌埠市新马桥镇蚌埠铜陵产业园七号路与磨王路交口东南角</t>
  </si>
  <si>
    <t>陆化</t>
  </si>
  <si>
    <t>91340323MA2N0QNK2E</t>
  </si>
  <si>
    <t>钢结构工程专业承包壹级
D234218763</t>
  </si>
  <si>
    <t>（皖）JZ安许证字【2017】004046</t>
  </si>
  <si>
    <t>武汉驰建建设工程有限公司</t>
  </si>
  <si>
    <t>武昌区积玉桥和平大道716号武汉航天首府15栋/单元32层4号-2</t>
  </si>
  <si>
    <t>聂应武</t>
  </si>
  <si>
    <t>914201065683989040</t>
  </si>
  <si>
    <t>钢结构专业承包贰级D242135285</t>
  </si>
  <si>
    <t>（鄂）JZ安许证字[2015]011461</t>
  </si>
  <si>
    <t>山东安成钢结构工程有限公司（现更名：山东安成建工有限公司）</t>
  </si>
  <si>
    <t>山东省淄博市沂源县鲁村镇三黄沟村</t>
  </si>
  <si>
    <t>齐金山</t>
  </si>
  <si>
    <t>91370323684838639J</t>
  </si>
  <si>
    <t>钢结构工程专业承包壹级D237118435</t>
  </si>
  <si>
    <t>（鲁）JZ安许证字【2012】030400</t>
  </si>
  <si>
    <t>河北正道重钢结构有限公司</t>
  </si>
  <si>
    <t>武邑循环经济园区冀衡大道西端北侧</t>
  </si>
  <si>
    <t>王召华</t>
  </si>
  <si>
    <t>911311015673995507</t>
  </si>
  <si>
    <t>钢结构工程专业承包三级D313073541</t>
  </si>
  <si>
    <t>（冀）JZ安许证字【2019】011718</t>
  </si>
  <si>
    <t>预制构件专项劳务单位名册</t>
  </si>
</sst>
</file>

<file path=xl/styles.xml><?xml version="1.0" encoding="utf-8"?>
<styleSheet xmlns="http://schemas.openxmlformats.org/spreadsheetml/2006/main">
  <numFmts count="1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_-* #,##0_-;\-* #,##0_-;_-* &quot;-&quot;_-;_-@_-"/>
    <numFmt numFmtId="177" formatCode="0_);[Red]\(0\)"/>
    <numFmt numFmtId="178" formatCode="0.00_ "/>
    <numFmt numFmtId="179" formatCode="_(* #,##0.00_);_(* \(#,##0.00\);_(* &quot;-&quot;??_);_(@_)"/>
    <numFmt numFmtId="180" formatCode="_(* #,##0_);_(* \(#,##0\);_(* &quot;-&quot;_);_(@_)"/>
    <numFmt numFmtId="181" formatCode="0_ "/>
  </numFmts>
  <fonts count="80">
    <font>
      <sz val="11"/>
      <color theme="1"/>
      <name val="宋体"/>
      <charset val="134"/>
      <scheme val="minor"/>
    </font>
    <font>
      <b/>
      <sz val="20"/>
      <name val="宋体"/>
      <charset val="134"/>
      <scheme val="minor"/>
    </font>
    <font>
      <sz val="10"/>
      <name val="宋体"/>
      <charset val="134"/>
      <scheme val="minor"/>
    </font>
    <font>
      <b/>
      <sz val="20"/>
      <name val="宋体"/>
      <charset val="134"/>
    </font>
    <font>
      <sz val="11"/>
      <name val="宋体"/>
      <charset val="134"/>
      <scheme val="minor"/>
    </font>
    <font>
      <b/>
      <sz val="20"/>
      <color theme="1"/>
      <name val="宋体"/>
      <charset val="134"/>
      <scheme val="minor"/>
    </font>
    <font>
      <sz val="10"/>
      <name val="宋体"/>
      <charset val="134"/>
    </font>
    <font>
      <sz val="10"/>
      <color theme="1"/>
      <name val="宋体"/>
      <charset val="134"/>
    </font>
    <font>
      <sz val="10"/>
      <name val="宋体"/>
      <charset val="134"/>
      <scheme val="major"/>
    </font>
    <font>
      <sz val="11"/>
      <name val="宋体"/>
      <charset val="134"/>
    </font>
    <font>
      <sz val="10"/>
      <color theme="1"/>
      <name val="宋体"/>
      <charset val="134"/>
      <scheme val="minor"/>
    </font>
    <font>
      <sz val="11"/>
      <color indexed="8"/>
      <name val="宋体"/>
      <charset val="134"/>
      <scheme val="minor"/>
    </font>
    <font>
      <sz val="9"/>
      <color rgb="FF000000"/>
      <name val="宋体"/>
      <charset val="134"/>
    </font>
    <font>
      <sz val="10"/>
      <color indexed="8"/>
      <name val="宋体"/>
      <charset val="134"/>
      <scheme val="minor"/>
    </font>
    <font>
      <sz val="10"/>
      <color indexed="8"/>
      <name val="宋体"/>
      <charset val="134"/>
    </font>
    <font>
      <sz val="11"/>
      <color theme="1"/>
      <name val="宋体"/>
      <charset val="134"/>
    </font>
    <font>
      <sz val="10"/>
      <color rgb="FF000000"/>
      <name val="宋体"/>
      <charset val="134"/>
    </font>
    <font>
      <sz val="9"/>
      <name val="宋体"/>
      <charset val="134"/>
    </font>
    <font>
      <sz val="9"/>
      <color theme="1"/>
      <name val="宋体"/>
      <charset val="134"/>
    </font>
    <font>
      <sz val="10"/>
      <color theme="1"/>
      <name val="宋体"/>
      <charset val="134"/>
      <scheme val="major"/>
    </font>
    <font>
      <sz val="10"/>
      <color rgb="FF333333"/>
      <name val="宋体"/>
      <charset val="134"/>
    </font>
    <font>
      <sz val="10"/>
      <color rgb="FFFF0000"/>
      <name val="宋体"/>
      <charset val="134"/>
      <scheme val="minor"/>
    </font>
    <font>
      <sz val="10"/>
      <color theme="4"/>
      <name val="宋体"/>
      <charset val="134"/>
      <scheme val="minor"/>
    </font>
    <font>
      <sz val="8"/>
      <color theme="1"/>
      <name val="宋体"/>
      <charset val="134"/>
      <scheme val="minor"/>
    </font>
    <font>
      <sz val="11"/>
      <color theme="4"/>
      <name val="宋体"/>
      <charset val="134"/>
      <scheme val="minor"/>
    </font>
    <font>
      <sz val="10"/>
      <color theme="4"/>
      <name val="宋体"/>
      <charset val="134"/>
    </font>
    <font>
      <sz val="11"/>
      <color rgb="FFFF0000"/>
      <name val="宋体"/>
      <charset val="134"/>
      <scheme val="minor"/>
    </font>
    <font>
      <sz val="11"/>
      <color indexed="8"/>
      <name val="宋体"/>
      <charset val="134"/>
    </font>
    <font>
      <b/>
      <sz val="18"/>
      <color indexed="56"/>
      <name val="宋体"/>
      <charset val="134"/>
    </font>
    <font>
      <sz val="11"/>
      <color indexed="9"/>
      <name val="宋体"/>
      <charset val="134"/>
    </font>
    <font>
      <sz val="11"/>
      <color theme="1"/>
      <name val="宋体"/>
      <charset val="0"/>
      <scheme val="minor"/>
    </font>
    <font>
      <sz val="11"/>
      <color theme="0"/>
      <name val="宋体"/>
      <charset val="0"/>
      <scheme val="minor"/>
    </font>
    <font>
      <sz val="12"/>
      <name val="Times New Roman"/>
      <charset val="134"/>
    </font>
    <font>
      <sz val="11"/>
      <color indexed="10"/>
      <name val="宋体"/>
      <charset val="134"/>
    </font>
    <font>
      <b/>
      <sz val="11"/>
      <color indexed="52"/>
      <name val="宋体"/>
      <charset val="134"/>
    </font>
    <font>
      <sz val="12"/>
      <name val="宋体"/>
      <charset val="134"/>
    </font>
    <font>
      <b/>
      <sz val="11"/>
      <color indexed="9"/>
      <name val="宋体"/>
      <charset val="134"/>
    </font>
    <font>
      <b/>
      <sz val="11"/>
      <color indexed="8"/>
      <name val="宋体"/>
      <charset val="134"/>
    </font>
    <font>
      <sz val="11"/>
      <color indexed="8"/>
      <name val="Tahoma"/>
      <charset val="134"/>
    </font>
    <font>
      <sz val="11"/>
      <color rgb="FF3F3F76"/>
      <name val="宋体"/>
      <charset val="0"/>
      <scheme val="minor"/>
    </font>
    <font>
      <sz val="11"/>
      <color indexed="52"/>
      <name val="宋体"/>
      <charset val="134"/>
    </font>
    <font>
      <i/>
      <sz val="11"/>
      <color indexed="23"/>
      <name val="宋体"/>
      <charset val="134"/>
    </font>
    <font>
      <b/>
      <sz val="15"/>
      <color indexed="56"/>
      <name val="宋体"/>
      <charset val="134"/>
    </font>
    <font>
      <sz val="11"/>
      <color indexed="20"/>
      <name val="宋体"/>
      <charset val="134"/>
    </font>
    <font>
      <b/>
      <sz val="11"/>
      <color indexed="63"/>
      <name val="宋体"/>
      <charset val="134"/>
    </font>
    <font>
      <b/>
      <sz val="13"/>
      <color indexed="56"/>
      <name val="宋体"/>
      <charset val="134"/>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60"/>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sz val="11"/>
      <color theme="1"/>
      <name val="Tahoma"/>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56"/>
      <name val="宋体"/>
      <charset val="134"/>
    </font>
    <font>
      <sz val="11"/>
      <color indexed="62"/>
      <name val="宋体"/>
      <charset val="134"/>
    </font>
    <font>
      <sz val="11"/>
      <color indexed="17"/>
      <name val="宋体"/>
      <charset val="134"/>
    </font>
    <font>
      <sz val="10"/>
      <name val="Arial"/>
      <charset val="134"/>
    </font>
    <font>
      <sz val="11"/>
      <color rgb="FF000000"/>
      <name val="宋体"/>
      <charset val="134"/>
    </font>
    <font>
      <sz val="12"/>
      <color theme="1"/>
      <name val="宋体"/>
      <charset val="134"/>
      <scheme val="minor"/>
    </font>
    <font>
      <sz val="10"/>
      <color theme="1"/>
      <name val="Courier New"/>
      <charset val="134"/>
    </font>
    <font>
      <sz val="9"/>
      <color theme="1"/>
      <name val="微软雅黑"/>
      <charset val="134"/>
    </font>
    <font>
      <sz val="9"/>
      <name val="微软雅黑"/>
      <charset val="134"/>
    </font>
    <font>
      <sz val="10"/>
      <color rgb="FF5C5C5C"/>
      <name val="微软雅黑"/>
      <charset val="134"/>
    </font>
    <font>
      <sz val="10"/>
      <color rgb="FF5C5C5C"/>
      <name val="Arial"/>
      <charset val="134"/>
    </font>
    <font>
      <sz val="10"/>
      <color rgb="FF5C5C5C"/>
      <name val="宋体"/>
      <charset val="134"/>
    </font>
    <font>
      <sz val="9"/>
      <color theme="1"/>
      <name val="仿宋_GB2312"/>
      <charset val="134"/>
    </font>
    <font>
      <sz val="9"/>
      <color theme="1"/>
      <name val="仿宋"/>
      <charset val="134"/>
    </font>
    <font>
      <sz val="9"/>
      <name val="宋体"/>
      <charset val="134"/>
    </font>
    <font>
      <b/>
      <sz val="9"/>
      <name val="宋体"/>
      <charset val="134"/>
    </font>
  </fonts>
  <fills count="5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indexed="42"/>
        <bgColor indexed="64"/>
      </patternFill>
    </fill>
    <fill>
      <patternFill patternType="solid">
        <fgColor indexed="45"/>
        <bgColor indexed="64"/>
      </patternFill>
    </fill>
    <fill>
      <patternFill patternType="solid">
        <fgColor indexed="31"/>
        <bgColor indexed="64"/>
      </patternFill>
    </fill>
    <fill>
      <patternFill patternType="solid">
        <fgColor indexed="49"/>
        <bgColor indexed="64"/>
      </patternFill>
    </fill>
    <fill>
      <patternFill patternType="solid">
        <fgColor indexed="46"/>
        <bgColor indexed="64"/>
      </patternFill>
    </fill>
    <fill>
      <patternFill patternType="solid">
        <fgColor indexed="27"/>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indexed="22"/>
        <bgColor indexed="64"/>
      </patternFill>
    </fill>
    <fill>
      <patternFill patternType="solid">
        <fgColor indexed="55"/>
        <bgColor indexed="64"/>
      </patternFill>
    </fill>
    <fill>
      <patternFill patternType="solid">
        <fgColor indexed="10"/>
        <bgColor indexed="64"/>
      </patternFill>
    </fill>
    <fill>
      <patternFill patternType="solid">
        <fgColor indexed="62"/>
        <bgColor indexed="64"/>
      </patternFill>
    </fill>
    <fill>
      <patternFill patternType="solid">
        <fgColor rgb="FFFFCC99"/>
        <bgColor indexed="64"/>
      </patternFill>
    </fill>
    <fill>
      <patternFill patternType="solid">
        <fgColor indexed="53"/>
        <bgColor indexed="64"/>
      </patternFill>
    </fill>
    <fill>
      <patternFill patternType="solid">
        <fgColor indexed="36"/>
        <bgColor indexed="64"/>
      </patternFill>
    </fill>
    <fill>
      <patternFill patternType="solid">
        <fgColor indexed="57"/>
        <bgColor indexed="64"/>
      </patternFill>
    </fill>
    <fill>
      <patternFill patternType="solid">
        <fgColor indexed="29"/>
        <bgColor indexed="64"/>
      </patternFill>
    </fill>
    <fill>
      <patternFill patternType="solid">
        <fgColor indexed="52"/>
        <bgColor indexed="64"/>
      </patternFill>
    </fill>
    <fill>
      <patternFill patternType="solid">
        <fgColor indexed="44"/>
        <bgColor indexed="64"/>
      </patternFill>
    </fill>
    <fill>
      <patternFill patternType="solid">
        <fgColor indexed="26"/>
        <bgColor indexed="64"/>
      </patternFill>
    </fill>
    <fill>
      <patternFill patternType="solid">
        <fgColor indexed="51"/>
        <bgColor indexed="64"/>
      </patternFill>
    </fill>
    <fill>
      <patternFill patternType="solid">
        <fgColor indexed="11"/>
        <bgColor indexed="64"/>
      </patternFill>
    </fill>
    <fill>
      <patternFill patternType="solid">
        <fgColor indexed="30"/>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indexed="4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indexed="47"/>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s>
  <cellStyleXfs count="2090">
    <xf numFmtId="0" fontId="0" fillId="0" borderId="0">
      <alignment vertical="center"/>
    </xf>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27" fillId="0" borderId="0">
      <alignment vertical="center"/>
    </xf>
    <xf numFmtId="0" fontId="35" fillId="0" borderId="0">
      <alignment vertical="center"/>
    </xf>
    <xf numFmtId="0" fontId="35" fillId="0" borderId="0">
      <alignment vertical="center"/>
    </xf>
    <xf numFmtId="44" fontId="0" fillId="0" borderId="0" applyFont="0" applyFill="0" applyBorder="0" applyAlignment="0" applyProtection="0">
      <alignment vertical="center"/>
    </xf>
    <xf numFmtId="0" fontId="29" fillId="15" borderId="0" applyNumberFormat="0" applyBorder="0" applyAlignment="0" applyProtection="0">
      <alignment vertical="center"/>
    </xf>
    <xf numFmtId="0" fontId="39" fillId="17" borderId="12" applyNumberFormat="0" applyAlignment="0" applyProtection="0">
      <alignment vertical="center"/>
    </xf>
    <xf numFmtId="0" fontId="37" fillId="0" borderId="11" applyNumberFormat="0" applyFill="0" applyAlignment="0" applyProtection="0">
      <alignment vertical="center"/>
    </xf>
    <xf numFmtId="0" fontId="27" fillId="0" borderId="0">
      <alignment vertical="center"/>
    </xf>
    <xf numFmtId="0" fontId="27" fillId="5" borderId="0" applyNumberFormat="0" applyBorder="0" applyAlignment="0" applyProtection="0">
      <alignment vertical="center"/>
    </xf>
    <xf numFmtId="0" fontId="42" fillId="0" borderId="14" applyNumberFormat="0" applyFill="0" applyAlignment="0" applyProtection="0">
      <alignment vertical="center"/>
    </xf>
    <xf numFmtId="0" fontId="0" fillId="0" borderId="0">
      <alignment vertical="center"/>
    </xf>
    <xf numFmtId="0" fontId="30" fillId="11" borderId="0" applyNumberFormat="0" applyBorder="0" applyAlignment="0" applyProtection="0">
      <alignment vertical="center"/>
    </xf>
    <xf numFmtId="0" fontId="27" fillId="7" borderId="0" applyNumberFormat="0" applyBorder="0" applyAlignment="0" applyProtection="0">
      <alignment vertical="center"/>
    </xf>
    <xf numFmtId="0" fontId="27" fillId="0" borderId="0">
      <alignment vertical="center"/>
    </xf>
    <xf numFmtId="0" fontId="45" fillId="0" borderId="17" applyNumberFormat="0" applyFill="0" applyAlignment="0" applyProtection="0">
      <alignment vertical="center"/>
    </xf>
    <xf numFmtId="0" fontId="27" fillId="23" borderId="0" applyNumberFormat="0" applyBorder="0" applyAlignment="0" applyProtection="0">
      <alignment vertical="center"/>
    </xf>
    <xf numFmtId="0" fontId="35" fillId="0" borderId="0"/>
    <xf numFmtId="0" fontId="35" fillId="0" borderId="0"/>
    <xf numFmtId="0" fontId="29" fillId="27" borderId="0" applyNumberFormat="0" applyBorder="0" applyAlignment="0" applyProtection="0">
      <alignment vertical="center"/>
    </xf>
    <xf numFmtId="0" fontId="27" fillId="0" borderId="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7" fillId="0" borderId="0">
      <alignment vertical="center"/>
    </xf>
    <xf numFmtId="0" fontId="30" fillId="28" borderId="0" applyNumberFormat="0" applyBorder="0" applyAlignment="0" applyProtection="0">
      <alignment vertical="center"/>
    </xf>
    <xf numFmtId="0" fontId="38" fillId="0" borderId="0">
      <alignment vertical="center"/>
    </xf>
    <xf numFmtId="0" fontId="38" fillId="0" borderId="0">
      <alignment vertical="center"/>
    </xf>
    <xf numFmtId="0" fontId="46" fillId="30" borderId="0" applyNumberFormat="0" applyBorder="0" applyAlignment="0" applyProtection="0">
      <alignment vertical="center"/>
    </xf>
    <xf numFmtId="0" fontId="27" fillId="0" borderId="0">
      <alignment vertical="center"/>
    </xf>
    <xf numFmtId="43" fontId="0" fillId="0" borderId="0" applyFont="0" applyFill="0" applyBorder="0" applyAlignment="0" applyProtection="0">
      <alignment vertical="center"/>
    </xf>
    <xf numFmtId="0" fontId="35" fillId="0" borderId="0">
      <alignment vertical="center"/>
    </xf>
    <xf numFmtId="0" fontId="31" fillId="32" borderId="0" applyNumberFormat="0" applyBorder="0" applyAlignment="0" applyProtection="0">
      <alignment vertical="center"/>
    </xf>
    <xf numFmtId="0" fontId="0" fillId="0" borderId="0">
      <alignment vertical="center"/>
    </xf>
    <xf numFmtId="0" fontId="29" fillId="8" borderId="0" applyNumberFormat="0" applyBorder="0" applyAlignment="0" applyProtection="0">
      <alignment vertical="center"/>
    </xf>
    <xf numFmtId="0" fontId="43" fillId="6" borderId="0" applyNumberFormat="0" applyBorder="0" applyAlignment="0" applyProtection="0">
      <alignment vertical="center"/>
    </xf>
    <xf numFmtId="0" fontId="29" fillId="22" borderId="0" applyNumberFormat="0" applyBorder="0" applyAlignment="0" applyProtection="0">
      <alignment vertical="center"/>
    </xf>
    <xf numFmtId="0" fontId="27" fillId="0" borderId="0">
      <alignment vertical="center"/>
    </xf>
    <xf numFmtId="0" fontId="0" fillId="0" borderId="0">
      <alignment vertical="center"/>
    </xf>
    <xf numFmtId="0" fontId="48" fillId="0" borderId="0" applyNumberFormat="0" applyFill="0" applyBorder="0" applyAlignment="0" applyProtection="0">
      <alignment vertical="center"/>
    </xf>
    <xf numFmtId="0" fontId="27" fillId="7" borderId="0" applyNumberFormat="0" applyBorder="0" applyAlignment="0" applyProtection="0">
      <alignment vertical="center"/>
    </xf>
    <xf numFmtId="0" fontId="27" fillId="21" borderId="0" applyNumberFormat="0" applyBorder="0" applyAlignment="0" applyProtection="0">
      <alignment vertical="center"/>
    </xf>
    <xf numFmtId="0" fontId="35" fillId="0" borderId="0">
      <alignment vertical="center"/>
    </xf>
    <xf numFmtId="0" fontId="0" fillId="0" borderId="0">
      <alignment vertical="center"/>
    </xf>
    <xf numFmtId="0" fontId="29" fillId="8" borderId="0" applyNumberFormat="0" applyBorder="0" applyAlignment="0" applyProtection="0">
      <alignment vertical="center"/>
    </xf>
    <xf numFmtId="9" fontId="0" fillId="0" borderId="0" applyFont="0" applyFill="0" applyBorder="0" applyAlignment="0" applyProtection="0">
      <alignment vertical="center"/>
    </xf>
    <xf numFmtId="0" fontId="29" fillId="20" borderId="0" applyNumberFormat="0" applyBorder="0" applyAlignment="0" applyProtection="0">
      <alignment vertical="center"/>
    </xf>
    <xf numFmtId="0" fontId="27" fillId="25" borderId="0" applyNumberFormat="0" applyBorder="0" applyAlignment="0" applyProtection="0">
      <alignment vertical="center"/>
    </xf>
    <xf numFmtId="0" fontId="29" fillId="19" borderId="0" applyNumberFormat="0" applyBorder="0" applyAlignment="0" applyProtection="0">
      <alignment vertical="center"/>
    </xf>
    <xf numFmtId="0" fontId="0" fillId="0" borderId="0">
      <alignment vertical="center"/>
    </xf>
    <xf numFmtId="0" fontId="47" fillId="0" borderId="0" applyNumberFormat="0" applyFill="0" applyBorder="0" applyAlignment="0" applyProtection="0">
      <alignment vertical="center"/>
    </xf>
    <xf numFmtId="0" fontId="27" fillId="9" borderId="0" applyNumberFormat="0" applyBorder="0" applyAlignment="0" applyProtection="0">
      <alignment vertical="center"/>
    </xf>
    <xf numFmtId="0" fontId="0" fillId="29" borderId="18" applyNumberFormat="0" applyFont="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35" fillId="0" borderId="0"/>
    <xf numFmtId="0" fontId="27" fillId="26" borderId="0" applyNumberFormat="0" applyBorder="0" applyAlignment="0" applyProtection="0">
      <alignment vertical="center"/>
    </xf>
    <xf numFmtId="0" fontId="0" fillId="0" borderId="0">
      <alignment vertical="center"/>
    </xf>
    <xf numFmtId="0" fontId="31" fillId="12" borderId="0" applyNumberFormat="0" applyBorder="0" applyAlignment="0" applyProtection="0">
      <alignment vertical="center"/>
    </xf>
    <xf numFmtId="0" fontId="27" fillId="0" borderId="0">
      <alignment vertical="center"/>
    </xf>
    <xf numFmtId="0" fontId="49" fillId="0" borderId="0" applyNumberFormat="0" applyFill="0" applyBorder="0" applyAlignment="0" applyProtection="0">
      <alignment vertical="center"/>
    </xf>
    <xf numFmtId="0" fontId="35" fillId="24" borderId="15" applyNumberFormat="0" applyFont="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50" fillId="0" borderId="0" applyNumberFormat="0" applyFill="0" applyBorder="0" applyAlignment="0" applyProtection="0">
      <alignment vertical="center"/>
    </xf>
    <xf numFmtId="0" fontId="35" fillId="0" borderId="0">
      <alignment vertical="center"/>
    </xf>
    <xf numFmtId="0" fontId="0" fillId="0" borderId="0">
      <alignment vertical="center"/>
    </xf>
    <xf numFmtId="0" fontId="27" fillId="0" borderId="0">
      <alignment vertical="center"/>
    </xf>
    <xf numFmtId="0" fontId="27" fillId="9" borderId="0" applyNumberFormat="0" applyBorder="0" applyAlignment="0" applyProtection="0">
      <alignment vertical="center"/>
    </xf>
    <xf numFmtId="0" fontId="27" fillId="26" borderId="0" applyNumberFormat="0" applyBorder="0" applyAlignment="0" applyProtection="0">
      <alignment vertical="center"/>
    </xf>
    <xf numFmtId="0" fontId="29" fillId="16"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7" fillId="0" borderId="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7" fillId="10" borderId="0" applyNumberFormat="0" applyBorder="0" applyAlignment="0" applyProtection="0">
      <alignment vertical="center"/>
    </xf>
    <xf numFmtId="0" fontId="27" fillId="0" borderId="0">
      <alignment vertical="center"/>
    </xf>
    <xf numFmtId="0" fontId="54" fillId="0" borderId="19" applyNumberFormat="0" applyFill="0" applyAlignment="0" applyProtection="0">
      <alignment vertical="center"/>
    </xf>
    <xf numFmtId="0" fontId="27" fillId="10" borderId="0" applyNumberFormat="0" applyBorder="0" applyAlignment="0" applyProtection="0">
      <alignment vertical="center"/>
    </xf>
    <xf numFmtId="0" fontId="0" fillId="0" borderId="0">
      <alignment vertical="center"/>
    </xf>
    <xf numFmtId="0" fontId="29" fillId="16" borderId="0" applyNumberFormat="0" applyBorder="0" applyAlignment="0" applyProtection="0">
      <alignment vertical="center"/>
    </xf>
    <xf numFmtId="0" fontId="43" fillId="6" borderId="0" applyNumberFormat="0" applyBorder="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55" fillId="0" borderId="19" applyNumberFormat="0" applyFill="0" applyAlignment="0" applyProtection="0">
      <alignment vertical="center"/>
    </xf>
    <xf numFmtId="0" fontId="0" fillId="0" borderId="0">
      <alignment vertical="center"/>
    </xf>
    <xf numFmtId="0" fontId="0" fillId="0" borderId="0">
      <alignment vertical="center"/>
    </xf>
    <xf numFmtId="0" fontId="27" fillId="10" borderId="0" applyNumberFormat="0" applyBorder="0" applyAlignment="0" applyProtection="0">
      <alignment vertical="center"/>
    </xf>
    <xf numFmtId="0" fontId="27" fillId="26" borderId="0" applyNumberFormat="0" applyBorder="0" applyAlignment="0" applyProtection="0">
      <alignment vertical="center"/>
    </xf>
    <xf numFmtId="0" fontId="27" fillId="0" borderId="0">
      <alignment vertical="center"/>
    </xf>
    <xf numFmtId="0" fontId="31" fillId="34" borderId="0" applyNumberFormat="0" applyBorder="0" applyAlignment="0" applyProtection="0">
      <alignment vertical="center"/>
    </xf>
    <xf numFmtId="0" fontId="43" fillId="6" borderId="0" applyNumberFormat="0" applyBorder="0" applyAlignment="0" applyProtection="0">
      <alignment vertical="center"/>
    </xf>
    <xf numFmtId="0" fontId="29" fillId="21" borderId="0" applyNumberFormat="0" applyBorder="0" applyAlignment="0" applyProtection="0">
      <alignment vertical="center"/>
    </xf>
    <xf numFmtId="0" fontId="27" fillId="0" borderId="0">
      <alignment vertical="center"/>
    </xf>
    <xf numFmtId="9" fontId="35" fillId="0" borderId="0" applyFont="0" applyFill="0" applyBorder="0" applyAlignment="0" applyProtection="0"/>
    <xf numFmtId="0" fontId="27" fillId="10" borderId="0" applyNumberFormat="0" applyBorder="0" applyAlignment="0" applyProtection="0">
      <alignment vertical="center"/>
    </xf>
    <xf numFmtId="0" fontId="0" fillId="0" borderId="0">
      <alignment vertical="center"/>
    </xf>
    <xf numFmtId="0" fontId="0" fillId="0" borderId="0">
      <alignment vertical="center"/>
    </xf>
    <xf numFmtId="0" fontId="49" fillId="0" borderId="20" applyNumberFormat="0" applyFill="0" applyAlignment="0" applyProtection="0">
      <alignment vertical="center"/>
    </xf>
    <xf numFmtId="0" fontId="31" fillId="35" borderId="0" applyNumberFormat="0" applyBorder="0" applyAlignment="0" applyProtection="0">
      <alignment vertical="center"/>
    </xf>
    <xf numFmtId="0" fontId="56" fillId="36" borderId="21" applyNumberFormat="0" applyAlignment="0" applyProtection="0">
      <alignment vertical="center"/>
    </xf>
    <xf numFmtId="0" fontId="27" fillId="6" borderId="0" applyNumberFormat="0" applyBorder="0" applyAlignment="0" applyProtection="0">
      <alignment vertical="center"/>
    </xf>
    <xf numFmtId="0" fontId="35" fillId="0" borderId="0">
      <alignment vertical="center"/>
    </xf>
    <xf numFmtId="0" fontId="35" fillId="0" borderId="0">
      <alignment vertical="center"/>
    </xf>
    <xf numFmtId="0" fontId="57" fillId="0" borderId="0">
      <alignment vertical="center"/>
    </xf>
    <xf numFmtId="0" fontId="27" fillId="26" borderId="0" applyNumberFormat="0" applyBorder="0" applyAlignment="0" applyProtection="0">
      <alignment vertical="center"/>
    </xf>
    <xf numFmtId="0" fontId="57" fillId="0" borderId="0">
      <alignment vertical="center"/>
    </xf>
    <xf numFmtId="0" fontId="58" fillId="36" borderId="12" applyNumberFormat="0" applyAlignment="0" applyProtection="0">
      <alignment vertical="center"/>
    </xf>
    <xf numFmtId="0" fontId="27" fillId="9" borderId="0" applyNumberFormat="0" applyBorder="0" applyAlignment="0" applyProtection="0">
      <alignment vertical="center"/>
    </xf>
    <xf numFmtId="0" fontId="59" fillId="37" borderId="22" applyNumberFormat="0" applyAlignment="0" applyProtection="0">
      <alignment vertical="center"/>
    </xf>
    <xf numFmtId="0" fontId="30" fillId="31" borderId="0" applyNumberFormat="0" applyBorder="0" applyAlignment="0" applyProtection="0">
      <alignment vertical="center"/>
    </xf>
    <xf numFmtId="0" fontId="0" fillId="0" borderId="0">
      <alignment vertical="center"/>
    </xf>
    <xf numFmtId="0" fontId="31" fillId="38" borderId="0" applyNumberFormat="0" applyBorder="0" applyAlignment="0" applyProtection="0">
      <alignment vertical="center"/>
    </xf>
    <xf numFmtId="0" fontId="27" fillId="9" borderId="0" applyNumberFormat="0" applyBorder="0" applyAlignment="0" applyProtection="0">
      <alignment vertical="center"/>
    </xf>
    <xf numFmtId="0" fontId="60" fillId="0" borderId="23" applyNumberFormat="0" applyFill="0" applyAlignment="0" applyProtection="0">
      <alignment vertical="center"/>
    </xf>
    <xf numFmtId="0" fontId="27" fillId="39" borderId="0" applyNumberFormat="0" applyBorder="0" applyAlignment="0" applyProtection="0">
      <alignment vertical="center"/>
    </xf>
    <xf numFmtId="0" fontId="35" fillId="24" borderId="15" applyNumberFormat="0" applyFont="0" applyAlignment="0" applyProtection="0">
      <alignment vertical="center"/>
    </xf>
    <xf numFmtId="0" fontId="27" fillId="23" borderId="0" applyNumberFormat="0" applyBorder="0" applyAlignment="0" applyProtection="0">
      <alignment vertical="center"/>
    </xf>
    <xf numFmtId="0" fontId="27" fillId="0" borderId="0">
      <alignment vertical="center"/>
    </xf>
    <xf numFmtId="0" fontId="0" fillId="0" borderId="0">
      <alignment vertical="center"/>
    </xf>
    <xf numFmtId="0" fontId="43" fillId="6" borderId="0" applyNumberFormat="0" applyBorder="0" applyAlignment="0" applyProtection="0">
      <alignment vertical="center"/>
    </xf>
    <xf numFmtId="0" fontId="29" fillId="20" borderId="0" applyNumberFormat="0" applyBorder="0" applyAlignment="0" applyProtection="0">
      <alignment vertical="center"/>
    </xf>
    <xf numFmtId="0" fontId="53" fillId="33" borderId="0" applyNumberFormat="0" applyBorder="0" applyAlignment="0" applyProtection="0">
      <alignment vertical="center"/>
    </xf>
    <xf numFmtId="0" fontId="27" fillId="25" borderId="0" applyNumberFormat="0" applyBorder="0" applyAlignment="0" applyProtection="0">
      <alignment vertical="center"/>
    </xf>
    <xf numFmtId="0" fontId="29" fillId="19" borderId="0" applyNumberFormat="0" applyBorder="0" applyAlignment="0" applyProtection="0">
      <alignment vertical="center"/>
    </xf>
    <xf numFmtId="0" fontId="0" fillId="0" borderId="0">
      <alignment vertical="center"/>
    </xf>
    <xf numFmtId="0" fontId="61" fillId="0" borderId="24" applyNumberFormat="0" applyFill="0" applyAlignment="0" applyProtection="0">
      <alignment vertical="center"/>
    </xf>
    <xf numFmtId="0" fontId="62" fillId="40" borderId="0" applyNumberFormat="0" applyBorder="0" applyAlignment="0" applyProtection="0">
      <alignment vertical="center"/>
    </xf>
    <xf numFmtId="0" fontId="43" fillId="6"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0" fillId="0" borderId="0">
      <alignment vertical="center"/>
    </xf>
    <xf numFmtId="0" fontId="53" fillId="33" borderId="0" applyNumberFormat="0" applyBorder="0" applyAlignment="0" applyProtection="0">
      <alignment vertical="center"/>
    </xf>
    <xf numFmtId="0" fontId="29" fillId="26" borderId="0" applyNumberFormat="0" applyBorder="0" applyAlignment="0" applyProtection="0">
      <alignment vertical="center"/>
    </xf>
    <xf numFmtId="0" fontId="0" fillId="0" borderId="0">
      <alignment vertical="center"/>
    </xf>
    <xf numFmtId="0" fontId="44" fillId="13" borderId="16" applyNumberFormat="0" applyAlignment="0" applyProtection="0">
      <alignment vertical="center"/>
    </xf>
    <xf numFmtId="0" fontId="63" fillId="41" borderId="0" applyNumberFormat="0" applyBorder="0" applyAlignment="0" applyProtection="0">
      <alignment vertical="center"/>
    </xf>
    <xf numFmtId="0" fontId="30" fillId="42" borderId="0" applyNumberFormat="0" applyBorder="0" applyAlignment="0" applyProtection="0">
      <alignment vertical="center"/>
    </xf>
    <xf numFmtId="0" fontId="0" fillId="0" borderId="0">
      <alignment vertical="center"/>
    </xf>
    <xf numFmtId="0" fontId="27" fillId="0" borderId="0">
      <alignment vertical="center"/>
    </xf>
    <xf numFmtId="0" fontId="31" fillId="43" borderId="0" applyNumberFormat="0" applyBorder="0" applyAlignment="0" applyProtection="0">
      <alignment vertical="center"/>
    </xf>
    <xf numFmtId="0" fontId="35" fillId="0" borderId="0">
      <alignment vertical="center"/>
    </xf>
    <xf numFmtId="0" fontId="27" fillId="9" borderId="0" applyNumberFormat="0" applyBorder="0" applyAlignment="0" applyProtection="0">
      <alignment vertical="center"/>
    </xf>
    <xf numFmtId="0" fontId="30" fillId="44" borderId="0" applyNumberFormat="0" applyBorder="0" applyAlignment="0" applyProtection="0">
      <alignment vertical="center"/>
    </xf>
    <xf numFmtId="0" fontId="35" fillId="0" borderId="0">
      <alignment vertical="center"/>
    </xf>
    <xf numFmtId="0" fontId="28" fillId="0" borderId="0" applyNumberFormat="0" applyFill="0" applyBorder="0" applyAlignment="0" applyProtection="0">
      <alignment vertical="center"/>
    </xf>
    <xf numFmtId="0" fontId="27" fillId="9" borderId="0" applyNumberFormat="0" applyBorder="0" applyAlignment="0" applyProtection="0">
      <alignment vertical="center"/>
    </xf>
    <xf numFmtId="0" fontId="30" fillId="45" borderId="0" applyNumberFormat="0" applyBorder="0" applyAlignment="0" applyProtection="0">
      <alignment vertical="center"/>
    </xf>
    <xf numFmtId="0" fontId="35" fillId="0" borderId="0">
      <alignment vertical="center"/>
    </xf>
    <xf numFmtId="0" fontId="30" fillId="46" borderId="0" applyNumberFormat="0" applyBorder="0" applyAlignment="0" applyProtection="0">
      <alignment vertical="center"/>
    </xf>
    <xf numFmtId="0" fontId="28" fillId="0" borderId="0" applyNumberFormat="0" applyFill="0" applyBorder="0" applyAlignment="0" applyProtection="0">
      <alignment vertical="center"/>
    </xf>
    <xf numFmtId="0" fontId="27" fillId="9" borderId="0" applyNumberFormat="0" applyBorder="0" applyAlignment="0" applyProtection="0">
      <alignment vertical="center"/>
    </xf>
    <xf numFmtId="0" fontId="0" fillId="0" borderId="0">
      <alignment vertical="center"/>
    </xf>
    <xf numFmtId="0" fontId="30" fillId="47" borderId="0" applyNumberFormat="0" applyBorder="0" applyAlignment="0" applyProtection="0">
      <alignment vertical="center"/>
    </xf>
    <xf numFmtId="0" fontId="0" fillId="0" borderId="0">
      <alignment vertical="center"/>
    </xf>
    <xf numFmtId="0" fontId="31" fillId="48" borderId="0" applyNumberFormat="0" applyBorder="0" applyAlignment="0" applyProtection="0">
      <alignment vertical="center"/>
    </xf>
    <xf numFmtId="0" fontId="27" fillId="0" borderId="0">
      <alignment vertical="center"/>
    </xf>
    <xf numFmtId="0" fontId="27" fillId="0" borderId="0">
      <alignment vertical="center"/>
    </xf>
    <xf numFmtId="0" fontId="31" fillId="49" borderId="0" applyNumberFormat="0" applyBorder="0" applyAlignment="0" applyProtection="0">
      <alignment vertical="center"/>
    </xf>
    <xf numFmtId="0" fontId="30" fillId="50"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0">
      <alignment vertical="center"/>
    </xf>
    <xf numFmtId="0" fontId="27" fillId="9" borderId="0" applyNumberFormat="0" applyBorder="0" applyAlignment="0" applyProtection="0">
      <alignment vertical="center"/>
    </xf>
    <xf numFmtId="0" fontId="30" fillId="51" borderId="0" applyNumberFormat="0" applyBorder="0" applyAlignment="0" applyProtection="0">
      <alignment vertical="center"/>
    </xf>
    <xf numFmtId="0" fontId="0" fillId="0" borderId="0">
      <alignment vertical="center"/>
    </xf>
    <xf numFmtId="0" fontId="27" fillId="0" borderId="0">
      <alignment vertical="center"/>
    </xf>
    <xf numFmtId="0" fontId="31" fillId="52" borderId="0" applyNumberFormat="0" applyBorder="0" applyAlignment="0" applyProtection="0">
      <alignment vertical="center"/>
    </xf>
    <xf numFmtId="0" fontId="29" fillId="8" borderId="0" applyNumberFormat="0" applyBorder="0" applyAlignment="0" applyProtection="0">
      <alignment vertical="center"/>
    </xf>
    <xf numFmtId="0" fontId="30" fillId="53" borderId="0" applyNumberFormat="0" applyBorder="0" applyAlignment="0" applyProtection="0">
      <alignment vertical="center"/>
    </xf>
    <xf numFmtId="0" fontId="42" fillId="0" borderId="14" applyNumberFormat="0" applyFill="0" applyAlignment="0" applyProtection="0">
      <alignment vertical="center"/>
    </xf>
    <xf numFmtId="0" fontId="31" fillId="54" borderId="0" applyNumberFormat="0" applyBorder="0" applyAlignment="0" applyProtection="0">
      <alignment vertical="center"/>
    </xf>
    <xf numFmtId="0" fontId="27" fillId="0" borderId="0">
      <alignment vertical="center"/>
    </xf>
    <xf numFmtId="0" fontId="0" fillId="0" borderId="0">
      <alignment vertical="center"/>
    </xf>
    <xf numFmtId="0" fontId="31" fillId="55"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29" fillId="8" borderId="0" applyNumberFormat="0" applyBorder="0" applyAlignment="0" applyProtection="0">
      <alignment vertical="center"/>
    </xf>
    <xf numFmtId="0" fontId="53" fillId="33" borderId="0" applyNumberFormat="0" applyBorder="0" applyAlignment="0" applyProtection="0">
      <alignment vertical="center"/>
    </xf>
    <xf numFmtId="0" fontId="30" fillId="56" borderId="0" applyNumberFormat="0" applyBorder="0" applyAlignment="0" applyProtection="0">
      <alignment vertical="center"/>
    </xf>
    <xf numFmtId="0" fontId="31" fillId="57" borderId="0" applyNumberFormat="0" applyBorder="0" applyAlignment="0" applyProtection="0">
      <alignment vertical="center"/>
    </xf>
    <xf numFmtId="0" fontId="28" fillId="0" borderId="0" applyNumberFormat="0" applyFill="0" applyBorder="0" applyAlignment="0" applyProtection="0">
      <alignment vertical="center"/>
    </xf>
    <xf numFmtId="0" fontId="27" fillId="7" borderId="0" applyNumberFormat="0" applyBorder="0" applyAlignment="0" applyProtection="0">
      <alignment vertical="center"/>
    </xf>
    <xf numFmtId="0" fontId="0" fillId="0" borderId="0">
      <alignment vertical="center"/>
    </xf>
    <xf numFmtId="0" fontId="32" fillId="0" borderId="0">
      <alignment vertical="center"/>
    </xf>
    <xf numFmtId="0" fontId="35" fillId="24" borderId="15" applyNumberFormat="0" applyFont="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32" fillId="0" borderId="0"/>
    <xf numFmtId="0" fontId="43" fillId="6" borderId="0" applyNumberFormat="0" applyBorder="0" applyAlignment="0" applyProtection="0">
      <alignment vertical="center"/>
    </xf>
    <xf numFmtId="0" fontId="57" fillId="0" borderId="0">
      <alignment vertical="center"/>
    </xf>
    <xf numFmtId="0" fontId="0" fillId="0" borderId="0">
      <alignment vertical="center"/>
    </xf>
    <xf numFmtId="0" fontId="27" fillId="7" borderId="0" applyNumberFormat="0" applyBorder="0" applyAlignment="0" applyProtection="0">
      <alignment vertical="center"/>
    </xf>
    <xf numFmtId="0" fontId="35" fillId="0" borderId="0">
      <alignment vertical="center"/>
    </xf>
    <xf numFmtId="0" fontId="27" fillId="21" borderId="0" applyNumberFormat="0" applyBorder="0" applyAlignment="0" applyProtection="0">
      <alignment vertical="center"/>
    </xf>
    <xf numFmtId="0" fontId="27" fillId="0" borderId="0">
      <alignment vertical="center"/>
    </xf>
    <xf numFmtId="0" fontId="27" fillId="7" borderId="0" applyNumberFormat="0" applyBorder="0" applyAlignment="0" applyProtection="0">
      <alignment vertical="center"/>
    </xf>
    <xf numFmtId="0" fontId="29" fillId="15" borderId="0" applyNumberFormat="0" applyBorder="0" applyAlignment="0" applyProtection="0">
      <alignment vertical="center"/>
    </xf>
    <xf numFmtId="0" fontId="27" fillId="7" borderId="0" applyNumberFormat="0" applyBorder="0" applyAlignment="0" applyProtection="0">
      <alignment vertical="center"/>
    </xf>
    <xf numFmtId="0" fontId="27" fillId="21" borderId="0" applyNumberFormat="0" applyBorder="0" applyAlignment="0" applyProtection="0">
      <alignment vertical="center"/>
    </xf>
    <xf numFmtId="0" fontId="27" fillId="7" borderId="0" applyNumberFormat="0" applyBorder="0" applyAlignment="0" applyProtection="0">
      <alignment vertical="center"/>
    </xf>
    <xf numFmtId="0" fontId="27" fillId="21" borderId="0" applyNumberFormat="0" applyBorder="0" applyAlignment="0" applyProtection="0">
      <alignment vertical="center"/>
    </xf>
    <xf numFmtId="0" fontId="29" fillId="19" borderId="0" applyNumberFormat="0" applyBorder="0" applyAlignment="0" applyProtection="0">
      <alignment vertical="center"/>
    </xf>
    <xf numFmtId="0" fontId="27" fillId="0" borderId="0">
      <alignment vertical="center"/>
    </xf>
    <xf numFmtId="0" fontId="0" fillId="0" borderId="0">
      <alignment vertical="center"/>
    </xf>
    <xf numFmtId="0" fontId="27" fillId="7" borderId="0" applyNumberFormat="0" applyBorder="0" applyAlignment="0" applyProtection="0">
      <alignment vertical="center"/>
    </xf>
    <xf numFmtId="0" fontId="35" fillId="0" borderId="0">
      <alignment vertical="center"/>
    </xf>
    <xf numFmtId="0" fontId="0" fillId="0" borderId="0">
      <alignment vertical="center"/>
    </xf>
    <xf numFmtId="0" fontId="40" fillId="0" borderId="13" applyNumberFormat="0" applyFill="0" applyAlignment="0" applyProtection="0">
      <alignment vertical="center"/>
    </xf>
    <xf numFmtId="0" fontId="27" fillId="0" borderId="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7" fillId="21" borderId="0" applyNumberFormat="0" applyBorder="0" applyAlignment="0" applyProtection="0">
      <alignment vertical="center"/>
    </xf>
    <xf numFmtId="0" fontId="29" fillId="22" borderId="0" applyNumberFormat="0" applyBorder="0" applyAlignment="0" applyProtection="0">
      <alignment vertical="center"/>
    </xf>
    <xf numFmtId="0" fontId="27" fillId="0" borderId="0">
      <alignment vertical="center"/>
    </xf>
    <xf numFmtId="0" fontId="27" fillId="7" borderId="0" applyNumberFormat="0" applyBorder="0" applyAlignment="0" applyProtection="0">
      <alignment vertical="center"/>
    </xf>
    <xf numFmtId="0" fontId="27" fillId="5" borderId="0" applyNumberFormat="0" applyBorder="0" applyAlignment="0" applyProtection="0">
      <alignment vertical="center"/>
    </xf>
    <xf numFmtId="0" fontId="27" fillId="9" borderId="0" applyNumberFormat="0" applyBorder="0" applyAlignment="0" applyProtection="0">
      <alignment vertical="center"/>
    </xf>
    <xf numFmtId="0" fontId="35" fillId="0" borderId="0">
      <alignment vertical="center"/>
    </xf>
    <xf numFmtId="0" fontId="27" fillId="0" borderId="0">
      <alignment vertical="center"/>
    </xf>
    <xf numFmtId="0" fontId="27" fillId="7" borderId="0" applyNumberFormat="0" applyBorder="0" applyAlignment="0" applyProtection="0">
      <alignment vertical="center"/>
    </xf>
    <xf numFmtId="0" fontId="35" fillId="0" borderId="0"/>
    <xf numFmtId="0" fontId="27" fillId="7" borderId="0" applyNumberFormat="0" applyBorder="0" applyAlignment="0" applyProtection="0">
      <alignment vertical="center"/>
    </xf>
    <xf numFmtId="0" fontId="27" fillId="24" borderId="15" applyNumberFormat="0" applyFont="0" applyAlignment="0" applyProtection="0">
      <alignment vertical="center"/>
    </xf>
    <xf numFmtId="0" fontId="27" fillId="23" borderId="0" applyNumberFormat="0" applyBorder="0" applyAlignment="0" applyProtection="0">
      <alignment vertical="center"/>
    </xf>
    <xf numFmtId="0" fontId="35" fillId="0" borderId="0">
      <alignment vertical="center"/>
    </xf>
    <xf numFmtId="0" fontId="27" fillId="7" borderId="0" applyNumberFormat="0" applyBorder="0" applyAlignment="0" applyProtection="0">
      <alignment vertical="center"/>
    </xf>
    <xf numFmtId="0" fontId="35" fillId="0" borderId="0">
      <alignment vertical="center"/>
    </xf>
    <xf numFmtId="0" fontId="0" fillId="0" borderId="0">
      <alignment vertical="center"/>
    </xf>
    <xf numFmtId="0" fontId="34" fillId="13" borderId="9" applyNumberFormat="0" applyAlignment="0" applyProtection="0">
      <alignment vertical="center"/>
    </xf>
    <xf numFmtId="0" fontId="27" fillId="26" borderId="0" applyNumberFormat="0" applyBorder="0" applyAlignment="0" applyProtection="0">
      <alignment vertical="center"/>
    </xf>
    <xf numFmtId="0" fontId="27" fillId="7" borderId="0" applyNumberFormat="0" applyBorder="0" applyAlignment="0" applyProtection="0">
      <alignment vertical="center"/>
    </xf>
    <xf numFmtId="0" fontId="35" fillId="0" borderId="0">
      <alignment vertical="center"/>
    </xf>
    <xf numFmtId="0" fontId="34" fillId="13" borderId="9" applyNumberFormat="0" applyAlignment="0" applyProtection="0">
      <alignment vertical="center"/>
    </xf>
    <xf numFmtId="0" fontId="35" fillId="0" borderId="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7" borderId="0" applyNumberFormat="0" applyBorder="0" applyAlignment="0" applyProtection="0">
      <alignment vertical="center"/>
    </xf>
    <xf numFmtId="0" fontId="34" fillId="13" borderId="9" applyNumberFormat="0" applyAlignment="0" applyProtection="0">
      <alignment vertical="center"/>
    </xf>
    <xf numFmtId="0" fontId="29" fillId="22" borderId="0" applyNumberFormat="0" applyBorder="0" applyAlignment="0" applyProtection="0">
      <alignment vertical="center"/>
    </xf>
    <xf numFmtId="0" fontId="0" fillId="0" borderId="0"/>
    <xf numFmtId="0" fontId="0" fillId="0" borderId="0">
      <alignment vertical="center"/>
    </xf>
    <xf numFmtId="0" fontId="27" fillId="7" borderId="0" applyNumberFormat="0" applyBorder="0" applyAlignment="0" applyProtection="0">
      <alignment vertical="center"/>
    </xf>
    <xf numFmtId="0" fontId="29" fillId="15" borderId="0" applyNumberFormat="0" applyBorder="0" applyAlignment="0" applyProtection="0">
      <alignment vertical="center"/>
    </xf>
    <xf numFmtId="0" fontId="27" fillId="7" borderId="0" applyNumberFormat="0" applyBorder="0" applyAlignment="0" applyProtection="0">
      <alignment vertical="center"/>
    </xf>
    <xf numFmtId="0" fontId="35" fillId="0" borderId="0"/>
    <xf numFmtId="0" fontId="0" fillId="0" borderId="0"/>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64" fillId="0" borderId="25" applyNumberFormat="0" applyFill="0" applyAlignment="0" applyProtection="0">
      <alignment vertical="center"/>
    </xf>
    <xf numFmtId="0" fontId="66" fillId="5" borderId="0" applyNumberFormat="0" applyBorder="0" applyAlignment="0" applyProtection="0">
      <alignment vertical="center"/>
    </xf>
    <xf numFmtId="0" fontId="27" fillId="7" borderId="0" applyNumberFormat="0" applyBorder="0" applyAlignment="0" applyProtection="0">
      <alignment vertical="center"/>
    </xf>
    <xf numFmtId="0" fontId="64" fillId="0" borderId="25" applyNumberFormat="0" applyFill="0" applyAlignment="0" applyProtection="0">
      <alignment vertical="center"/>
    </xf>
    <xf numFmtId="0" fontId="66" fillId="5" borderId="0" applyNumberFormat="0" applyBorder="0" applyAlignment="0" applyProtection="0">
      <alignment vertical="center"/>
    </xf>
    <xf numFmtId="0" fontId="27" fillId="0" borderId="0">
      <alignment vertical="center"/>
    </xf>
    <xf numFmtId="0" fontId="27" fillId="6" borderId="0" applyNumberFormat="0" applyBorder="0" applyAlignment="0" applyProtection="0">
      <alignment vertical="center"/>
    </xf>
    <xf numFmtId="0" fontId="27" fillId="26" borderId="0" applyNumberFormat="0" applyBorder="0" applyAlignment="0" applyProtection="0">
      <alignment vertical="center"/>
    </xf>
    <xf numFmtId="0" fontId="29" fillId="16" borderId="0" applyNumberFormat="0" applyBorder="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27" fillId="0" borderId="0">
      <alignment vertical="center"/>
    </xf>
    <xf numFmtId="0" fontId="27" fillId="6" borderId="0" applyNumberFormat="0" applyBorder="0" applyAlignment="0" applyProtection="0">
      <alignment vertical="center"/>
    </xf>
    <xf numFmtId="0" fontId="27" fillId="26" borderId="0" applyNumberFormat="0" applyBorder="0" applyAlignment="0" applyProtection="0">
      <alignment vertical="center"/>
    </xf>
    <xf numFmtId="0" fontId="29" fillId="16" borderId="0" applyNumberFormat="0" applyBorder="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0" fillId="0" borderId="0">
      <alignment vertical="center"/>
    </xf>
    <xf numFmtId="0" fontId="27" fillId="6" borderId="0" applyNumberFormat="0" applyBorder="0" applyAlignment="0" applyProtection="0">
      <alignment vertical="center"/>
    </xf>
    <xf numFmtId="0" fontId="27" fillId="0" borderId="0">
      <alignment vertical="center"/>
    </xf>
    <xf numFmtId="0" fontId="29" fillId="21"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27" fillId="0" borderId="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27" fillId="6" borderId="0" applyNumberFormat="0" applyBorder="0" applyAlignment="0" applyProtection="0">
      <alignment vertical="center"/>
    </xf>
    <xf numFmtId="0" fontId="29" fillId="27"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33" fillId="0" borderId="0" applyNumberFormat="0" applyFill="0" applyBorder="0" applyAlignment="0" applyProtection="0">
      <alignment vertical="center"/>
    </xf>
    <xf numFmtId="0" fontId="29" fillId="27" borderId="0" applyNumberFormat="0" applyBorder="0" applyAlignment="0" applyProtection="0">
      <alignment vertical="center"/>
    </xf>
    <xf numFmtId="0" fontId="27" fillId="6" borderId="0" applyNumberFormat="0" applyBorder="0" applyAlignment="0" applyProtection="0">
      <alignment vertical="center"/>
    </xf>
    <xf numFmtId="0" fontId="29" fillId="22"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29" fillId="15" borderId="0" applyNumberFormat="0" applyBorder="0" applyAlignment="0" applyProtection="0">
      <alignment vertical="center"/>
    </xf>
    <xf numFmtId="0" fontId="29" fillId="26"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7" fillId="6" borderId="0" applyNumberFormat="0" applyBorder="0" applyAlignment="0" applyProtection="0">
      <alignment vertical="center"/>
    </xf>
    <xf numFmtId="0" fontId="67" fillId="0" borderId="0"/>
    <xf numFmtId="0" fontId="35" fillId="0" borderId="0">
      <alignment vertical="center"/>
    </xf>
    <xf numFmtId="0" fontId="27" fillId="6" borderId="0" applyNumberFormat="0" applyBorder="0" applyAlignment="0" applyProtection="0">
      <alignment vertical="center"/>
    </xf>
    <xf numFmtId="0" fontId="27" fillId="23" borderId="0" applyNumberFormat="0" applyBorder="0" applyAlignment="0" applyProtection="0">
      <alignment vertical="center"/>
    </xf>
    <xf numFmtId="0" fontId="27" fillId="6" borderId="0" applyNumberFormat="0" applyBorder="0" applyAlignment="0" applyProtection="0">
      <alignment vertical="center"/>
    </xf>
    <xf numFmtId="0" fontId="67" fillId="0" borderId="0"/>
    <xf numFmtId="0" fontId="35" fillId="0" borderId="0"/>
    <xf numFmtId="0" fontId="27" fillId="23" borderId="0" applyNumberFormat="0" applyBorder="0" applyAlignment="0" applyProtection="0">
      <alignment vertical="center"/>
    </xf>
    <xf numFmtId="0" fontId="27" fillId="6" borderId="0" applyNumberFormat="0" applyBorder="0" applyAlignment="0" applyProtection="0">
      <alignment vertical="center"/>
    </xf>
    <xf numFmtId="0" fontId="35" fillId="0" borderId="0">
      <alignment vertical="center"/>
    </xf>
    <xf numFmtId="0" fontId="0" fillId="0" borderId="0">
      <alignment vertical="center"/>
    </xf>
    <xf numFmtId="0" fontId="27" fillId="23"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35" fillId="0" borderId="0"/>
    <xf numFmtId="0" fontId="35" fillId="0" borderId="0">
      <alignment vertical="center"/>
    </xf>
    <xf numFmtId="0" fontId="27" fillId="6" borderId="0" applyNumberFormat="0" applyBorder="0" applyAlignment="0" applyProtection="0">
      <alignment vertical="center"/>
    </xf>
    <xf numFmtId="0" fontId="27" fillId="0" borderId="0">
      <alignment vertical="center"/>
    </xf>
    <xf numFmtId="0" fontId="43" fillId="6" borderId="0" applyNumberFormat="0" applyBorder="0" applyAlignment="0" applyProtection="0">
      <alignment vertical="center"/>
    </xf>
    <xf numFmtId="0" fontId="29" fillId="26" borderId="0" applyNumberFormat="0" applyBorder="0" applyAlignment="0" applyProtection="0">
      <alignment vertical="center"/>
    </xf>
    <xf numFmtId="0" fontId="27" fillId="0" borderId="0">
      <alignment vertical="center"/>
    </xf>
    <xf numFmtId="0" fontId="27" fillId="6"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32" fillId="0" borderId="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21" borderId="0" applyNumberFormat="0" applyBorder="0" applyAlignment="0" applyProtection="0">
      <alignment vertical="center"/>
    </xf>
    <xf numFmtId="0" fontId="29" fillId="22" borderId="0" applyNumberFormat="0" applyBorder="0" applyAlignment="0" applyProtection="0">
      <alignment vertical="center"/>
    </xf>
    <xf numFmtId="0" fontId="27" fillId="0" borderId="0">
      <alignment vertical="center"/>
    </xf>
    <xf numFmtId="0" fontId="27" fillId="5" borderId="0" applyNumberFormat="0" applyBorder="0" applyAlignment="0" applyProtection="0">
      <alignment vertical="center"/>
    </xf>
    <xf numFmtId="0" fontId="27" fillId="9" borderId="0" applyNumberFormat="0" applyBorder="0" applyAlignment="0" applyProtection="0">
      <alignment vertical="center"/>
    </xf>
    <xf numFmtId="0" fontId="27" fillId="5" borderId="0" applyNumberFormat="0" applyBorder="0" applyAlignment="0" applyProtection="0">
      <alignment vertical="center"/>
    </xf>
    <xf numFmtId="0" fontId="27" fillId="21"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53" fillId="33"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42" fillId="0" borderId="14" applyNumberFormat="0" applyFill="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27" fillId="0" borderId="0">
      <alignment vertical="center"/>
    </xf>
    <xf numFmtId="0" fontId="35" fillId="0" borderId="0"/>
    <xf numFmtId="0" fontId="27" fillId="5" borderId="0" applyNumberFormat="0" applyBorder="0" applyAlignment="0" applyProtection="0">
      <alignment vertical="center"/>
    </xf>
    <xf numFmtId="0" fontId="27" fillId="0" borderId="0">
      <alignment vertical="center"/>
    </xf>
    <xf numFmtId="0" fontId="42" fillId="0" borderId="14" applyNumberFormat="0" applyFill="0" applyAlignment="0" applyProtection="0">
      <alignment vertical="center"/>
    </xf>
    <xf numFmtId="0" fontId="27" fillId="5" borderId="0" applyNumberFormat="0" applyBorder="0" applyAlignment="0" applyProtection="0">
      <alignment vertical="center"/>
    </xf>
    <xf numFmtId="0" fontId="0" fillId="0" borderId="0">
      <alignment vertical="center"/>
    </xf>
    <xf numFmtId="0" fontId="37" fillId="0" borderId="11" applyNumberFormat="0" applyFill="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27" fillId="5" borderId="0" applyNumberFormat="0" applyBorder="0" applyAlignment="0" applyProtection="0">
      <alignment vertical="center"/>
    </xf>
    <xf numFmtId="0" fontId="0" fillId="0" borderId="0">
      <alignment vertical="center"/>
    </xf>
    <xf numFmtId="0" fontId="45" fillId="0" borderId="17" applyNumberFormat="0" applyFill="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27" fillId="25" borderId="0" applyNumberFormat="0" applyBorder="0" applyAlignment="0" applyProtection="0">
      <alignment vertical="center"/>
    </xf>
    <xf numFmtId="0" fontId="66" fillId="5" borderId="0" applyNumberFormat="0" applyBorder="0" applyAlignment="0" applyProtection="0">
      <alignment vertical="center"/>
    </xf>
    <xf numFmtId="0" fontId="27" fillId="25"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7" fillId="25" borderId="0" applyNumberFormat="0" applyBorder="0" applyAlignment="0" applyProtection="0">
      <alignment vertical="center"/>
    </xf>
    <xf numFmtId="0" fontId="27" fillId="5" borderId="0" applyNumberFormat="0" applyBorder="0" applyAlignment="0" applyProtection="0">
      <alignment vertical="center"/>
    </xf>
    <xf numFmtId="0" fontId="27" fillId="9"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7" fillId="25" borderId="0" applyNumberFormat="0" applyBorder="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0" fillId="0" borderId="0">
      <alignment vertical="center"/>
    </xf>
    <xf numFmtId="0" fontId="27" fillId="5" borderId="0" applyNumberFormat="0" applyBorder="0" applyAlignment="0" applyProtection="0">
      <alignment vertical="center"/>
    </xf>
    <xf numFmtId="0" fontId="27" fillId="0" borderId="0">
      <alignment vertical="center"/>
    </xf>
    <xf numFmtId="0" fontId="27" fillId="0" borderId="0">
      <alignment vertical="center"/>
    </xf>
    <xf numFmtId="0" fontId="29" fillId="27"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27" fillId="0" borderId="0">
      <alignment vertical="center"/>
    </xf>
    <xf numFmtId="0" fontId="29" fillId="27" borderId="0" applyNumberFormat="0" applyBorder="0" applyAlignment="0" applyProtection="0">
      <alignment vertical="center"/>
    </xf>
    <xf numFmtId="0" fontId="27" fillId="5" borderId="0" applyNumberFormat="0" applyBorder="0" applyAlignment="0" applyProtection="0">
      <alignment vertical="center"/>
    </xf>
    <xf numFmtId="0" fontId="27" fillId="0" borderId="0">
      <alignment vertical="center"/>
    </xf>
    <xf numFmtId="0" fontId="0" fillId="0" borderId="0">
      <alignment vertical="center"/>
    </xf>
    <xf numFmtId="0" fontId="29" fillId="27" borderId="0" applyNumberFormat="0" applyBorder="0" applyAlignment="0" applyProtection="0">
      <alignment vertical="center"/>
    </xf>
    <xf numFmtId="0" fontId="35" fillId="0" borderId="0"/>
    <xf numFmtId="0" fontId="44" fillId="13" borderId="16" applyNumberFormat="0" applyAlignment="0" applyProtection="0">
      <alignment vertical="center"/>
    </xf>
    <xf numFmtId="0" fontId="27" fillId="5" borderId="0" applyNumberFormat="0" applyBorder="0" applyAlignment="0" applyProtection="0">
      <alignment vertical="center"/>
    </xf>
    <xf numFmtId="0" fontId="29" fillId="27" borderId="0" applyNumberFormat="0" applyBorder="0" applyAlignment="0" applyProtection="0">
      <alignment vertical="center"/>
    </xf>
    <xf numFmtId="0" fontId="64" fillId="0" borderId="25" applyNumberFormat="0" applyFill="0" applyAlignment="0" applyProtection="0">
      <alignment vertical="center"/>
    </xf>
    <xf numFmtId="0" fontId="27" fillId="5" borderId="0" applyNumberFormat="0" applyBorder="0" applyAlignment="0" applyProtection="0">
      <alignment vertical="center"/>
    </xf>
    <xf numFmtId="0" fontId="64" fillId="0" borderId="25" applyNumberFormat="0" applyFill="0" applyAlignment="0" applyProtection="0">
      <alignment vertical="center"/>
    </xf>
    <xf numFmtId="0" fontId="29" fillId="27" borderId="0" applyNumberFormat="0" applyBorder="0" applyAlignment="0" applyProtection="0">
      <alignment vertical="center"/>
    </xf>
    <xf numFmtId="0" fontId="27" fillId="23" borderId="0" applyNumberFormat="0" applyBorder="0" applyAlignment="0" applyProtection="0">
      <alignment vertical="center"/>
    </xf>
    <xf numFmtId="0" fontId="29" fillId="20" borderId="0" applyNumberFormat="0" applyBorder="0" applyAlignment="0" applyProtection="0">
      <alignment vertical="center"/>
    </xf>
    <xf numFmtId="0" fontId="53" fillId="33" borderId="0" applyNumberFormat="0" applyBorder="0" applyAlignment="0" applyProtection="0">
      <alignment vertical="center"/>
    </xf>
    <xf numFmtId="0" fontId="27" fillId="9" borderId="0" applyNumberFormat="0" applyBorder="0" applyAlignment="0" applyProtection="0">
      <alignment vertical="center"/>
    </xf>
    <xf numFmtId="0" fontId="27" fillId="23" borderId="0" applyNumberFormat="0" applyBorder="0" applyAlignment="0" applyProtection="0">
      <alignment vertical="center"/>
    </xf>
    <xf numFmtId="0" fontId="57" fillId="0" borderId="0">
      <alignment vertical="center"/>
    </xf>
    <xf numFmtId="0" fontId="57" fillId="0" borderId="0">
      <alignment vertical="center"/>
    </xf>
    <xf numFmtId="0" fontId="29" fillId="19" borderId="0" applyNumberFormat="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29" fillId="20" borderId="0" applyNumberFormat="0" applyBorder="0" applyAlignment="0" applyProtection="0">
      <alignment vertical="center"/>
    </xf>
    <xf numFmtId="0" fontId="53" fillId="33" borderId="0" applyNumberFormat="0" applyBorder="0" applyAlignment="0" applyProtection="0">
      <alignment vertical="center"/>
    </xf>
    <xf numFmtId="0" fontId="35" fillId="0" borderId="0">
      <alignment vertical="center"/>
    </xf>
    <xf numFmtId="0" fontId="57" fillId="0" borderId="0">
      <alignment vertical="center"/>
    </xf>
    <xf numFmtId="0" fontId="29" fillId="19" borderId="0" applyNumberFormat="0" applyBorder="0" applyAlignment="0" applyProtection="0">
      <alignment vertical="center"/>
    </xf>
    <xf numFmtId="0" fontId="36" fillId="14" borderId="10" applyNumberFormat="0" applyAlignment="0" applyProtection="0">
      <alignment vertical="center"/>
    </xf>
    <xf numFmtId="0" fontId="27" fillId="9" borderId="0" applyNumberFormat="0" applyBorder="0" applyAlignment="0" applyProtection="0">
      <alignment vertical="center"/>
    </xf>
    <xf numFmtId="0" fontId="35" fillId="0" borderId="0">
      <alignment vertical="center"/>
    </xf>
    <xf numFmtId="0" fontId="27" fillId="0" borderId="0">
      <alignment vertical="center"/>
    </xf>
    <xf numFmtId="0" fontId="29" fillId="20" borderId="0" applyNumberFormat="0" applyBorder="0" applyAlignment="0" applyProtection="0">
      <alignment vertical="center"/>
    </xf>
    <xf numFmtId="0" fontId="35" fillId="24" borderId="15" applyNumberFormat="0" applyFont="0" applyAlignment="0" applyProtection="0">
      <alignment vertical="center"/>
    </xf>
    <xf numFmtId="0" fontId="35" fillId="0" borderId="0">
      <alignment vertical="center"/>
    </xf>
    <xf numFmtId="0" fontId="57" fillId="0" borderId="0">
      <alignment vertical="center"/>
    </xf>
    <xf numFmtId="0" fontId="29" fillId="19" borderId="0" applyNumberFormat="0" applyBorder="0" applyAlignment="0" applyProtection="0">
      <alignment vertical="center"/>
    </xf>
    <xf numFmtId="0" fontId="36" fillId="14" borderId="10" applyNumberFormat="0" applyAlignment="0" applyProtection="0">
      <alignment vertical="center"/>
    </xf>
    <xf numFmtId="0" fontId="27" fillId="9" borderId="0" applyNumberFormat="0" applyBorder="0" applyAlignment="0" applyProtection="0">
      <alignment vertical="center"/>
    </xf>
    <xf numFmtId="0" fontId="67" fillId="0" borderId="0"/>
    <xf numFmtId="0" fontId="27" fillId="9" borderId="0" applyNumberFormat="0" applyBorder="0" applyAlignment="0" applyProtection="0">
      <alignment vertical="center"/>
    </xf>
    <xf numFmtId="0" fontId="29" fillId="19" borderId="0" applyNumberFormat="0" applyBorder="0" applyAlignment="0" applyProtection="0">
      <alignment vertical="center"/>
    </xf>
    <xf numFmtId="0" fontId="27" fillId="0" borderId="0">
      <alignment vertical="center"/>
    </xf>
    <xf numFmtId="0" fontId="27" fillId="9" borderId="0" applyNumberFormat="0" applyBorder="0" applyAlignment="0" applyProtection="0">
      <alignment vertical="center"/>
    </xf>
    <xf numFmtId="0" fontId="27" fillId="0" borderId="0">
      <alignment vertical="center"/>
    </xf>
    <xf numFmtId="0" fontId="27" fillId="9" borderId="0" applyNumberFormat="0" applyBorder="0" applyAlignment="0" applyProtection="0">
      <alignment vertical="center"/>
    </xf>
    <xf numFmtId="0" fontId="0" fillId="0" borderId="0">
      <alignment vertical="center"/>
    </xf>
    <xf numFmtId="0" fontId="0" fillId="0" borderId="0">
      <alignment vertical="center"/>
    </xf>
    <xf numFmtId="0" fontId="29" fillId="27" borderId="0" applyNumberFormat="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0" fillId="0" borderId="0">
      <alignment vertical="center"/>
    </xf>
    <xf numFmtId="0" fontId="0" fillId="0" borderId="0">
      <alignment vertical="center"/>
    </xf>
    <xf numFmtId="0" fontId="29" fillId="27" borderId="0" applyNumberFormat="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5" fillId="0" borderId="0"/>
    <xf numFmtId="0" fontId="0" fillId="0" borderId="0">
      <alignment vertical="center"/>
    </xf>
    <xf numFmtId="0" fontId="27" fillId="9" borderId="0" applyNumberFormat="0" applyBorder="0" applyAlignment="0" applyProtection="0">
      <alignment vertical="center"/>
    </xf>
    <xf numFmtId="0" fontId="29" fillId="8"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5" fillId="0" borderId="0">
      <alignment vertical="center"/>
    </xf>
    <xf numFmtId="0" fontId="27" fillId="0" borderId="0">
      <alignment vertical="center"/>
    </xf>
    <xf numFmtId="0" fontId="35" fillId="0" borderId="0">
      <alignment vertical="center"/>
    </xf>
    <xf numFmtId="0" fontId="29" fillId="21" borderId="0" applyNumberFormat="0" applyBorder="0" applyAlignment="0" applyProtection="0">
      <alignment vertical="center"/>
    </xf>
    <xf numFmtId="0" fontId="27" fillId="9" borderId="0" applyNumberFormat="0" applyBorder="0" applyAlignment="0" applyProtection="0">
      <alignment vertical="center"/>
    </xf>
    <xf numFmtId="0" fontId="0" fillId="0" borderId="0">
      <alignment vertical="center"/>
    </xf>
    <xf numFmtId="0" fontId="29" fillId="21" borderId="0" applyNumberFormat="0" applyBorder="0" applyAlignment="0" applyProtection="0">
      <alignment vertical="center"/>
    </xf>
    <xf numFmtId="0" fontId="27" fillId="9" borderId="0" applyNumberFormat="0" applyBorder="0" applyAlignment="0" applyProtection="0">
      <alignment vertical="center"/>
    </xf>
    <xf numFmtId="0" fontId="27" fillId="0" borderId="0">
      <alignment vertical="center"/>
    </xf>
    <xf numFmtId="0" fontId="29" fillId="21" borderId="0" applyNumberFormat="0" applyBorder="0" applyAlignment="0" applyProtection="0">
      <alignment vertical="center"/>
    </xf>
    <xf numFmtId="0" fontId="27" fillId="9" borderId="0" applyNumberFormat="0" applyBorder="0" applyAlignment="0" applyProtection="0">
      <alignment vertical="center"/>
    </xf>
    <xf numFmtId="0" fontId="29" fillId="21" borderId="0" applyNumberFormat="0" applyBorder="0" applyAlignment="0" applyProtection="0">
      <alignment vertical="center"/>
    </xf>
    <xf numFmtId="0" fontId="27" fillId="9" borderId="0" applyNumberFormat="0" applyBorder="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7" fillId="0" borderId="0">
      <alignment vertical="center"/>
    </xf>
    <xf numFmtId="0" fontId="35" fillId="0" borderId="0"/>
    <xf numFmtId="0" fontId="35" fillId="0" borderId="0"/>
    <xf numFmtId="0" fontId="38" fillId="0" borderId="0">
      <alignment vertical="center"/>
    </xf>
    <xf numFmtId="0" fontId="27" fillId="10"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7" fillId="21"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27" fillId="0" borderId="0">
      <alignment vertical="center"/>
    </xf>
    <xf numFmtId="0" fontId="27" fillId="0" borderId="0">
      <alignment vertical="center"/>
    </xf>
    <xf numFmtId="0" fontId="27" fillId="10" borderId="0" applyNumberFormat="0" applyBorder="0" applyAlignment="0" applyProtection="0">
      <alignment vertical="center"/>
    </xf>
    <xf numFmtId="0" fontId="27" fillId="26"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0" fillId="0" borderId="0">
      <alignment vertical="center"/>
    </xf>
    <xf numFmtId="0" fontId="29" fillId="16" borderId="0" applyNumberFormat="0" applyBorder="0" applyAlignment="0" applyProtection="0">
      <alignment vertical="center"/>
    </xf>
    <xf numFmtId="0" fontId="27" fillId="10" borderId="0" applyNumberFormat="0" applyBorder="0" applyAlignment="0" applyProtection="0">
      <alignment vertical="center"/>
    </xf>
    <xf numFmtId="0" fontId="0" fillId="0" borderId="0">
      <alignment vertical="center"/>
    </xf>
    <xf numFmtId="0" fontId="29" fillId="16"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27" fillId="0" borderId="0">
      <alignment vertical="center"/>
    </xf>
    <xf numFmtId="0" fontId="35" fillId="0" borderId="0"/>
    <xf numFmtId="0" fontId="35" fillId="0" borderId="0"/>
    <xf numFmtId="0" fontId="0" fillId="0" borderId="0">
      <alignment vertical="center"/>
    </xf>
    <xf numFmtId="9" fontId="35" fillId="0" borderId="0" applyFont="0" applyFill="0" applyBorder="0" applyAlignment="0" applyProtection="0">
      <alignment vertical="center"/>
    </xf>
    <xf numFmtId="0" fontId="27" fillId="10" borderId="0" applyNumberFormat="0" applyBorder="0" applyAlignment="0" applyProtection="0">
      <alignment vertical="center"/>
    </xf>
    <xf numFmtId="0" fontId="27" fillId="0" borderId="0">
      <alignment vertical="center"/>
    </xf>
    <xf numFmtId="9" fontId="35" fillId="0" borderId="0" applyFont="0" applyFill="0" applyBorder="0" applyAlignment="0" applyProtection="0">
      <alignment vertical="center"/>
    </xf>
    <xf numFmtId="0" fontId="27" fillId="10"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27" fillId="0" borderId="0">
      <alignment vertical="center"/>
    </xf>
    <xf numFmtId="0" fontId="35" fillId="0" borderId="0"/>
    <xf numFmtId="0" fontId="35" fillId="0" borderId="0"/>
    <xf numFmtId="0" fontId="29" fillId="26" borderId="0" applyNumberFormat="0" applyBorder="0" applyAlignment="0" applyProtection="0">
      <alignment vertical="center"/>
    </xf>
    <xf numFmtId="0" fontId="0" fillId="0" borderId="0">
      <alignment vertical="center"/>
    </xf>
    <xf numFmtId="0" fontId="29" fillId="26" borderId="0" applyNumberFormat="0" applyBorder="0" applyAlignment="0" applyProtection="0">
      <alignment vertical="center"/>
    </xf>
    <xf numFmtId="0" fontId="0" fillId="0" borderId="0">
      <alignment vertical="center"/>
    </xf>
    <xf numFmtId="0" fontId="29" fillId="15"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9" fillId="26" borderId="0" applyNumberFormat="0" applyBorder="0" applyAlignment="0" applyProtection="0">
      <alignment vertical="center"/>
    </xf>
    <xf numFmtId="0" fontId="35" fillId="0" borderId="0"/>
    <xf numFmtId="0" fontId="0" fillId="0" borderId="0">
      <alignment vertical="center"/>
    </xf>
    <xf numFmtId="0" fontId="66" fillId="5"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9" fillId="26" borderId="0" applyNumberFormat="0" applyBorder="0" applyAlignment="0" applyProtection="0">
      <alignment vertical="center"/>
    </xf>
    <xf numFmtId="0" fontId="35" fillId="0" borderId="0"/>
    <xf numFmtId="0" fontId="66" fillId="5" borderId="0" applyNumberFormat="0" applyBorder="0" applyAlignment="0" applyProtection="0">
      <alignment vertical="center"/>
    </xf>
    <xf numFmtId="0" fontId="27" fillId="0" borderId="0">
      <alignment vertical="center"/>
    </xf>
    <xf numFmtId="0" fontId="27" fillId="10" borderId="0" applyNumberFormat="0" applyBorder="0" applyAlignment="0" applyProtection="0">
      <alignment vertical="center"/>
    </xf>
    <xf numFmtId="0" fontId="29" fillId="26" borderId="0" applyNumberFormat="0" applyBorder="0" applyAlignment="0" applyProtection="0">
      <alignment vertical="center"/>
    </xf>
    <xf numFmtId="0" fontId="33" fillId="0" borderId="0" applyNumberFormat="0" applyFill="0" applyBorder="0" applyAlignment="0" applyProtection="0">
      <alignment vertical="center"/>
    </xf>
    <xf numFmtId="0" fontId="35" fillId="0" borderId="0"/>
    <xf numFmtId="0" fontId="27" fillId="10" borderId="0" applyNumberFormat="0" applyBorder="0" applyAlignment="0" applyProtection="0">
      <alignment vertical="center"/>
    </xf>
    <xf numFmtId="0" fontId="29" fillId="26" borderId="0" applyNumberFormat="0" applyBorder="0" applyAlignment="0" applyProtection="0">
      <alignment vertical="center"/>
    </xf>
    <xf numFmtId="0" fontId="35" fillId="0" borderId="0"/>
    <xf numFmtId="0" fontId="27" fillId="10" borderId="0" applyNumberFormat="0" applyBorder="0" applyAlignment="0" applyProtection="0">
      <alignment vertical="center"/>
    </xf>
    <xf numFmtId="0" fontId="29" fillId="26" borderId="0" applyNumberFormat="0" applyBorder="0" applyAlignment="0" applyProtection="0">
      <alignment vertical="center"/>
    </xf>
    <xf numFmtId="0" fontId="27" fillId="10" borderId="0" applyNumberFormat="0" applyBorder="0" applyAlignment="0" applyProtection="0">
      <alignment vertical="center"/>
    </xf>
    <xf numFmtId="0" fontId="29" fillId="8" borderId="0" applyNumberFormat="0" applyBorder="0" applyAlignment="0" applyProtection="0">
      <alignment vertical="center"/>
    </xf>
    <xf numFmtId="0" fontId="27" fillId="0" borderId="0">
      <alignment vertical="center"/>
    </xf>
    <xf numFmtId="0" fontId="36" fillId="14" borderId="10" applyNumberFormat="0" applyAlignment="0" applyProtection="0">
      <alignment vertical="center"/>
    </xf>
    <xf numFmtId="0" fontId="27" fillId="39" borderId="0" applyNumberFormat="0" applyBorder="0" applyAlignment="0" applyProtection="0">
      <alignment vertical="center"/>
    </xf>
    <xf numFmtId="0" fontId="35" fillId="0" borderId="0">
      <alignment vertical="center"/>
    </xf>
    <xf numFmtId="0" fontId="35" fillId="0" borderId="0"/>
    <xf numFmtId="0" fontId="0" fillId="0" borderId="0">
      <alignment vertical="center"/>
    </xf>
    <xf numFmtId="0" fontId="27" fillId="0" borderId="0">
      <alignment vertical="center"/>
    </xf>
    <xf numFmtId="0" fontId="29" fillId="22"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35" fillId="0" borderId="0">
      <alignment vertical="center"/>
    </xf>
    <xf numFmtId="0" fontId="27" fillId="0" borderId="0">
      <alignment vertical="center"/>
    </xf>
    <xf numFmtId="0" fontId="27" fillId="39" borderId="0" applyNumberFormat="0" applyBorder="0" applyAlignment="0" applyProtection="0">
      <alignment vertical="center"/>
    </xf>
    <xf numFmtId="0" fontId="35" fillId="0" borderId="0">
      <alignment vertical="center"/>
    </xf>
    <xf numFmtId="0" fontId="35" fillId="0" borderId="0"/>
    <xf numFmtId="0" fontId="27" fillId="0" borderId="0">
      <alignment vertical="center"/>
    </xf>
    <xf numFmtId="0" fontId="27" fillId="39" borderId="0" applyNumberFormat="0" applyBorder="0" applyAlignment="0" applyProtection="0">
      <alignment vertical="center"/>
    </xf>
    <xf numFmtId="0" fontId="29" fillId="22" borderId="0" applyNumberFormat="0" applyBorder="0" applyAlignment="0" applyProtection="0">
      <alignment vertical="center"/>
    </xf>
    <xf numFmtId="0" fontId="65" fillId="39" borderId="9" applyNumberFormat="0" applyAlignment="0" applyProtection="0">
      <alignment vertical="center"/>
    </xf>
    <xf numFmtId="0" fontId="35" fillId="0" borderId="0">
      <alignment vertical="center"/>
    </xf>
    <xf numFmtId="0" fontId="27" fillId="9"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7" fillId="9" borderId="0" applyNumberFormat="0" applyBorder="0" applyAlignment="0" applyProtection="0">
      <alignment vertical="center"/>
    </xf>
    <xf numFmtId="0" fontId="27" fillId="39" borderId="0" applyNumberFormat="0" applyBorder="0" applyAlignment="0" applyProtection="0">
      <alignment vertical="center"/>
    </xf>
    <xf numFmtId="0" fontId="27" fillId="9"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29" fillId="20" borderId="0" applyNumberFormat="0" applyBorder="0" applyAlignment="0" applyProtection="0">
      <alignment vertical="center"/>
    </xf>
    <xf numFmtId="0" fontId="38" fillId="0" borderId="0">
      <alignment vertical="center"/>
    </xf>
    <xf numFmtId="0" fontId="27" fillId="39" borderId="0" applyNumberFormat="0" applyBorder="0" applyAlignment="0" applyProtection="0">
      <alignment vertical="center"/>
    </xf>
    <xf numFmtId="0" fontId="29" fillId="20" borderId="0" applyNumberFormat="0" applyBorder="0" applyAlignment="0" applyProtection="0">
      <alignment vertical="center"/>
    </xf>
    <xf numFmtId="0" fontId="35" fillId="0" borderId="0"/>
    <xf numFmtId="0" fontId="27" fillId="39" borderId="0" applyNumberFormat="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29" fillId="16"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41" fillId="0" borderId="0" applyNumberFormat="0" applyFill="0" applyBorder="0" applyAlignment="0" applyProtection="0">
      <alignment vertical="center"/>
    </xf>
    <xf numFmtId="0" fontId="29" fillId="22"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66" fillId="5"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35" fillId="0" borderId="0"/>
    <xf numFmtId="0" fontId="29" fillId="22" borderId="0" applyNumberFormat="0" applyBorder="0" applyAlignment="0" applyProtection="0">
      <alignment vertical="center"/>
    </xf>
    <xf numFmtId="0" fontId="0"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3" fillId="6"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0" fillId="0" borderId="0">
      <alignment vertical="center"/>
    </xf>
    <xf numFmtId="0" fontId="29" fillId="21" borderId="0" applyNumberFormat="0" applyBorder="0" applyAlignment="0" applyProtection="0">
      <alignment vertical="center"/>
    </xf>
    <xf numFmtId="0" fontId="27" fillId="23" borderId="0" applyNumberFormat="0" applyBorder="0" applyAlignment="0" applyProtection="0">
      <alignment vertical="center"/>
    </xf>
    <xf numFmtId="0" fontId="35" fillId="24" borderId="15" applyNumberFormat="0" applyFont="0" applyAlignment="0" applyProtection="0">
      <alignment vertical="center"/>
    </xf>
    <xf numFmtId="0" fontId="27" fillId="39" borderId="0" applyNumberFormat="0" applyBorder="0" applyAlignment="0" applyProtection="0">
      <alignment vertical="center"/>
    </xf>
    <xf numFmtId="0" fontId="29" fillId="19"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66" fillId="5" borderId="0" applyNumberFormat="0" applyBorder="0" applyAlignment="0" applyProtection="0">
      <alignment vertical="center"/>
    </xf>
    <xf numFmtId="0" fontId="29" fillId="19" borderId="0" applyNumberFormat="0" applyBorder="0" applyAlignment="0" applyProtection="0">
      <alignment vertical="center"/>
    </xf>
    <xf numFmtId="0" fontId="27" fillId="25" borderId="0" applyNumberFormat="0" applyBorder="0" applyAlignment="0" applyProtection="0">
      <alignment vertical="center"/>
    </xf>
    <xf numFmtId="0" fontId="0" fillId="0" borderId="0">
      <alignment vertical="center"/>
    </xf>
    <xf numFmtId="0" fontId="53" fillId="33" borderId="0" applyNumberFormat="0" applyBorder="0" applyAlignment="0" applyProtection="0">
      <alignment vertical="center"/>
    </xf>
    <xf numFmtId="0" fontId="27" fillId="39" borderId="0" applyNumberFormat="0" applyBorder="0" applyAlignment="0" applyProtection="0">
      <alignment vertical="center"/>
    </xf>
    <xf numFmtId="0" fontId="29" fillId="20" borderId="0" applyNumberFormat="0" applyBorder="0" applyAlignment="0" applyProtection="0">
      <alignment vertical="center"/>
    </xf>
    <xf numFmtId="0" fontId="29" fillId="19" borderId="0" applyNumberFormat="0" applyBorder="0" applyAlignment="0" applyProtection="0">
      <alignment vertical="center"/>
    </xf>
    <xf numFmtId="0" fontId="66" fillId="5"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27" fillId="39" borderId="0" applyNumberFormat="0" applyBorder="0" applyAlignment="0" applyProtection="0">
      <alignment vertical="center"/>
    </xf>
    <xf numFmtId="0" fontId="29" fillId="19"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27" fillId="23" borderId="0" applyNumberFormat="0" applyBorder="0" applyAlignment="0" applyProtection="0">
      <alignment vertical="center"/>
    </xf>
    <xf numFmtId="0" fontId="29" fillId="19" borderId="0" applyNumberFormat="0" applyBorder="0" applyAlignment="0" applyProtection="0">
      <alignment vertical="center"/>
    </xf>
    <xf numFmtId="0" fontId="27" fillId="23" borderId="0" applyNumberFormat="0" applyBorder="0" applyAlignment="0" applyProtection="0">
      <alignment vertical="center"/>
    </xf>
    <xf numFmtId="0" fontId="27" fillId="39" borderId="0" applyNumberFormat="0" applyBorder="0" applyAlignment="0" applyProtection="0">
      <alignment vertical="center"/>
    </xf>
    <xf numFmtId="0" fontId="29" fillId="19" borderId="0" applyNumberFormat="0" applyBorder="0" applyAlignment="0" applyProtection="0">
      <alignment vertical="center"/>
    </xf>
    <xf numFmtId="0" fontId="27" fillId="23" borderId="0" applyNumberFormat="0" applyBorder="0" applyAlignment="0" applyProtection="0">
      <alignment vertical="center"/>
    </xf>
    <xf numFmtId="0" fontId="27" fillId="39" borderId="0" applyNumberFormat="0" applyBorder="0" applyAlignment="0" applyProtection="0">
      <alignment vertical="center"/>
    </xf>
    <xf numFmtId="0" fontId="27" fillId="0" borderId="0">
      <alignment vertical="center"/>
    </xf>
    <xf numFmtId="0" fontId="29" fillId="19" borderId="0" applyNumberFormat="0" applyBorder="0" applyAlignment="0" applyProtection="0">
      <alignment vertical="center"/>
    </xf>
    <xf numFmtId="0" fontId="27" fillId="39" borderId="0" applyNumberFormat="0" applyBorder="0" applyAlignment="0" applyProtection="0">
      <alignment vertical="center"/>
    </xf>
    <xf numFmtId="0" fontId="27" fillId="0" borderId="0">
      <alignment vertical="center"/>
    </xf>
    <xf numFmtId="0" fontId="27" fillId="23" borderId="0" applyNumberFormat="0" applyBorder="0" applyAlignment="0" applyProtection="0">
      <alignment vertical="center"/>
    </xf>
    <xf numFmtId="0" fontId="27" fillId="9"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27" fillId="23" borderId="0" applyNumberFormat="0" applyBorder="0" applyAlignment="0" applyProtection="0">
      <alignment vertical="center"/>
    </xf>
    <xf numFmtId="0" fontId="27"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5" fillId="0" borderId="17" applyNumberFormat="0" applyFill="0" applyAlignment="0" applyProtection="0">
      <alignment vertical="center"/>
    </xf>
    <xf numFmtId="0" fontId="27" fillId="23" borderId="0" applyNumberFormat="0" applyBorder="0" applyAlignment="0" applyProtection="0">
      <alignment vertical="center"/>
    </xf>
    <xf numFmtId="0" fontId="57" fillId="0" borderId="0"/>
    <xf numFmtId="0" fontId="0" fillId="0" borderId="0">
      <alignment vertical="center"/>
    </xf>
    <xf numFmtId="0" fontId="27" fillId="23" borderId="0" applyNumberFormat="0" applyBorder="0" applyAlignment="0" applyProtection="0">
      <alignment vertical="center"/>
    </xf>
    <xf numFmtId="0" fontId="35" fillId="0" borderId="0"/>
    <xf numFmtId="0" fontId="27" fillId="23" borderId="0" applyNumberFormat="0" applyBorder="0" applyAlignment="0" applyProtection="0">
      <alignment vertical="center"/>
    </xf>
    <xf numFmtId="0" fontId="43" fillId="6" borderId="0" applyNumberFormat="0" applyBorder="0" applyAlignment="0" applyProtection="0">
      <alignment vertical="center"/>
    </xf>
    <xf numFmtId="0" fontId="35" fillId="24" borderId="15" applyNumberFormat="0" applyFont="0" applyAlignment="0" applyProtection="0">
      <alignment vertical="center"/>
    </xf>
    <xf numFmtId="0" fontId="35" fillId="0" borderId="0">
      <alignment vertical="center"/>
    </xf>
    <xf numFmtId="0" fontId="27" fillId="25" borderId="0" applyNumberFormat="0" applyBorder="0" applyAlignment="0" applyProtection="0">
      <alignment vertical="center"/>
    </xf>
    <xf numFmtId="0" fontId="27"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35" fillId="24" borderId="15" applyNumberFormat="0" applyFont="0" applyAlignment="0" applyProtection="0">
      <alignment vertical="center"/>
    </xf>
    <xf numFmtId="0" fontId="27" fillId="23" borderId="0" applyNumberFormat="0" applyBorder="0" applyAlignment="0" applyProtection="0">
      <alignment vertical="center"/>
    </xf>
    <xf numFmtId="0" fontId="35" fillId="24" borderId="15" applyNumberFormat="0" applyFont="0" applyAlignment="0" applyProtection="0">
      <alignment vertical="center"/>
    </xf>
    <xf numFmtId="0" fontId="38"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57" fillId="0" borderId="0"/>
    <xf numFmtId="0" fontId="27" fillId="23" borderId="0" applyNumberFormat="0" applyBorder="0" applyAlignment="0" applyProtection="0">
      <alignment vertical="center"/>
    </xf>
    <xf numFmtId="0" fontId="35" fillId="0" borderId="0"/>
    <xf numFmtId="0" fontId="27" fillId="23" borderId="0" applyNumberFormat="0" applyBorder="0" applyAlignment="0" applyProtection="0">
      <alignment vertical="center"/>
    </xf>
    <xf numFmtId="0" fontId="35" fillId="0" borderId="0">
      <alignment vertical="center"/>
    </xf>
    <xf numFmtId="0" fontId="27" fillId="23" borderId="0" applyNumberFormat="0" applyBorder="0" applyAlignment="0" applyProtection="0">
      <alignment vertical="center"/>
    </xf>
    <xf numFmtId="0" fontId="57"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29" fillId="27" borderId="0" applyNumberFormat="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27" fillId="0" borderId="0">
      <alignment vertical="center"/>
    </xf>
    <xf numFmtId="0" fontId="27" fillId="21" borderId="0" applyNumberFormat="0" applyBorder="0" applyAlignment="0" applyProtection="0">
      <alignment vertical="center"/>
    </xf>
    <xf numFmtId="0" fontId="0" fillId="0" borderId="0">
      <alignment vertical="center"/>
    </xf>
    <xf numFmtId="0" fontId="29" fillId="22" borderId="0" applyNumberFormat="0" applyBorder="0" applyAlignment="0" applyProtection="0">
      <alignment vertical="center"/>
    </xf>
    <xf numFmtId="0" fontId="27" fillId="21" borderId="0" applyNumberFormat="0" applyBorder="0" applyAlignment="0" applyProtection="0">
      <alignment vertical="center"/>
    </xf>
    <xf numFmtId="0" fontId="0" fillId="0" borderId="0">
      <alignment vertical="center"/>
    </xf>
    <xf numFmtId="0" fontId="35" fillId="0" borderId="0"/>
    <xf numFmtId="0" fontId="27" fillId="21" borderId="0" applyNumberFormat="0" applyBorder="0" applyAlignment="0" applyProtection="0">
      <alignment vertical="center"/>
    </xf>
    <xf numFmtId="0" fontId="0" fillId="0" borderId="0">
      <alignment vertical="center"/>
    </xf>
    <xf numFmtId="0" fontId="0" fillId="0" borderId="0">
      <alignment vertical="center"/>
    </xf>
    <xf numFmtId="0" fontId="29" fillId="22"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35" fillId="0" borderId="0"/>
    <xf numFmtId="0" fontId="45" fillId="0" borderId="17" applyNumberFormat="0" applyFill="0" applyAlignment="0" applyProtection="0">
      <alignment vertical="center"/>
    </xf>
    <xf numFmtId="0" fontId="27" fillId="21" borderId="0" applyNumberFormat="0" applyBorder="0" applyAlignment="0" applyProtection="0">
      <alignment vertical="center"/>
    </xf>
    <xf numFmtId="0" fontId="35" fillId="0" borderId="0">
      <alignment vertical="center"/>
    </xf>
    <xf numFmtId="0" fontId="27" fillId="21" borderId="0" applyNumberFormat="0" applyBorder="0" applyAlignment="0" applyProtection="0">
      <alignment vertical="center"/>
    </xf>
    <xf numFmtId="0" fontId="27" fillId="0" borderId="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35" fillId="0" borderId="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0" borderId="0">
      <alignment vertical="center"/>
    </xf>
    <xf numFmtId="0" fontId="27" fillId="21" borderId="0" applyNumberFormat="0" applyBorder="0" applyAlignment="0" applyProtection="0">
      <alignment vertical="center"/>
    </xf>
    <xf numFmtId="0" fontId="0" fillId="0" borderId="0">
      <alignment vertical="center"/>
    </xf>
    <xf numFmtId="0" fontId="27" fillId="21"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35" fillId="24" borderId="15" applyNumberFormat="0" applyFont="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57" fillId="0" borderId="0">
      <alignment vertical="center"/>
    </xf>
    <xf numFmtId="0" fontId="27" fillId="26" borderId="0" applyNumberFormat="0" applyBorder="0" applyAlignment="0" applyProtection="0">
      <alignment vertical="center"/>
    </xf>
    <xf numFmtId="0" fontId="57" fillId="0" borderId="0">
      <alignment vertical="center"/>
    </xf>
    <xf numFmtId="0" fontId="27" fillId="26" borderId="0" applyNumberFormat="0" applyBorder="0" applyAlignment="0" applyProtection="0">
      <alignment vertical="center"/>
    </xf>
    <xf numFmtId="0" fontId="57" fillId="0" borderId="0">
      <alignment vertical="center"/>
    </xf>
    <xf numFmtId="0" fontId="27" fillId="26" borderId="0" applyNumberFormat="0" applyBorder="0" applyAlignment="0" applyProtection="0">
      <alignment vertical="center"/>
    </xf>
    <xf numFmtId="0" fontId="57" fillId="0" borderId="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4" fillId="13" borderId="9" applyNumberFormat="0" applyAlignment="0" applyProtection="0">
      <alignment vertical="center"/>
    </xf>
    <xf numFmtId="0" fontId="42" fillId="0" borderId="14" applyNumberFormat="0" applyFill="0" applyAlignment="0" applyProtection="0">
      <alignment vertical="center"/>
    </xf>
    <xf numFmtId="0" fontId="35" fillId="0" borderId="0">
      <alignment vertical="center"/>
    </xf>
    <xf numFmtId="0" fontId="57" fillId="0" borderId="0">
      <alignment vertical="center"/>
    </xf>
    <xf numFmtId="0" fontId="27" fillId="26" borderId="0" applyNumberFormat="0" applyBorder="0" applyAlignment="0" applyProtection="0">
      <alignment vertical="center"/>
    </xf>
    <xf numFmtId="0" fontId="57" fillId="0" borderId="0">
      <alignment vertical="center"/>
    </xf>
    <xf numFmtId="0" fontId="38" fillId="0" borderId="0">
      <alignment vertical="center"/>
    </xf>
    <xf numFmtId="0" fontId="27" fillId="26" borderId="0" applyNumberFormat="0" applyBorder="0" applyAlignment="0" applyProtection="0">
      <alignment vertical="center"/>
    </xf>
    <xf numFmtId="0" fontId="38" fillId="0" borderId="0">
      <alignment vertical="center"/>
    </xf>
    <xf numFmtId="0" fontId="27" fillId="0" borderId="0">
      <alignment vertical="center"/>
    </xf>
    <xf numFmtId="0" fontId="27" fillId="9" borderId="0" applyNumberFormat="0" applyBorder="0" applyAlignment="0" applyProtection="0">
      <alignment vertical="center"/>
    </xf>
    <xf numFmtId="0" fontId="64" fillId="0" borderId="0" applyNumberFormat="0" applyFill="0" applyBorder="0" applyAlignment="0" applyProtection="0">
      <alignment vertical="center"/>
    </xf>
    <xf numFmtId="0" fontId="35" fillId="0" borderId="0">
      <alignment vertical="center"/>
    </xf>
    <xf numFmtId="0" fontId="35" fillId="0" borderId="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0" fillId="0" borderId="0">
      <alignment vertical="center"/>
    </xf>
    <xf numFmtId="0" fontId="27" fillId="26" borderId="0" applyNumberFormat="0" applyBorder="0" applyAlignment="0" applyProtection="0">
      <alignment vertical="center"/>
    </xf>
    <xf numFmtId="0" fontId="64" fillId="0" borderId="0" applyNumberFormat="0" applyFill="0" applyBorder="0" applyAlignment="0" applyProtection="0">
      <alignment vertical="center"/>
    </xf>
    <xf numFmtId="0" fontId="27" fillId="9" borderId="0" applyNumberFormat="0" applyBorder="0" applyAlignment="0" applyProtection="0">
      <alignment vertical="center"/>
    </xf>
    <xf numFmtId="0" fontId="64" fillId="0" borderId="0" applyNumberFormat="0" applyFill="0" applyBorder="0" applyAlignment="0" applyProtection="0">
      <alignment vertical="center"/>
    </xf>
    <xf numFmtId="0" fontId="27" fillId="0" borderId="0">
      <alignment vertical="center"/>
    </xf>
    <xf numFmtId="0" fontId="27" fillId="9" borderId="0" applyNumberFormat="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65" fillId="39" borderId="9" applyNumberFormat="0" applyAlignment="0" applyProtection="0">
      <alignment vertical="center"/>
    </xf>
    <xf numFmtId="0" fontId="35" fillId="0" borderId="0"/>
    <xf numFmtId="0" fontId="27" fillId="9" borderId="0" applyNumberFormat="0" applyBorder="0" applyAlignment="0" applyProtection="0">
      <alignment vertical="center"/>
    </xf>
    <xf numFmtId="0" fontId="27" fillId="0" borderId="0">
      <alignment vertical="center"/>
    </xf>
    <xf numFmtId="0" fontId="27" fillId="9" borderId="0" applyNumberFormat="0" applyBorder="0" applyAlignment="0" applyProtection="0">
      <alignment vertical="center"/>
    </xf>
    <xf numFmtId="0" fontId="0" fillId="0" borderId="0">
      <alignment vertical="center"/>
    </xf>
    <xf numFmtId="0" fontId="27" fillId="9" borderId="0" applyNumberFormat="0" applyBorder="0" applyAlignment="0" applyProtection="0">
      <alignment vertical="center"/>
    </xf>
    <xf numFmtId="0" fontId="27" fillId="0" borderId="0">
      <alignment vertical="center"/>
    </xf>
    <xf numFmtId="0" fontId="57" fillId="0" borderId="0">
      <alignment vertical="center"/>
    </xf>
    <xf numFmtId="0" fontId="0" fillId="0" borderId="0">
      <alignment vertical="center"/>
    </xf>
    <xf numFmtId="0" fontId="45" fillId="0" borderId="17" applyNumberFormat="0" applyFill="0" applyAlignment="0" applyProtection="0">
      <alignment vertical="center"/>
    </xf>
    <xf numFmtId="0" fontId="27" fillId="23" borderId="0" applyNumberFormat="0" applyBorder="0" applyAlignment="0" applyProtection="0">
      <alignment vertical="center"/>
    </xf>
    <xf numFmtId="0" fontId="66" fillId="5" borderId="0" applyNumberFormat="0" applyBorder="0" applyAlignment="0" applyProtection="0">
      <alignment vertical="center"/>
    </xf>
    <xf numFmtId="0" fontId="27" fillId="23" borderId="0" applyNumberFormat="0" applyBorder="0" applyAlignment="0" applyProtection="0">
      <alignment vertical="center"/>
    </xf>
    <xf numFmtId="0" fontId="35" fillId="0" borderId="0"/>
    <xf numFmtId="0" fontId="35" fillId="0" borderId="0"/>
    <xf numFmtId="0" fontId="29" fillId="19" borderId="0" applyNumberFormat="0" applyBorder="0" applyAlignment="0" applyProtection="0">
      <alignment vertical="center"/>
    </xf>
    <xf numFmtId="0" fontId="0"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66" fillId="5" borderId="0" applyNumberFormat="0" applyBorder="0" applyAlignment="0" applyProtection="0">
      <alignment vertical="center"/>
    </xf>
    <xf numFmtId="0" fontId="27" fillId="23" borderId="0" applyNumberFormat="0" applyBorder="0" applyAlignment="0" applyProtection="0">
      <alignment vertical="center"/>
    </xf>
    <xf numFmtId="0" fontId="29" fillId="8"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35" fillId="0" borderId="0"/>
    <xf numFmtId="0" fontId="29" fillId="8" borderId="0" applyNumberFormat="0" applyBorder="0" applyAlignment="0" applyProtection="0">
      <alignment vertical="center"/>
    </xf>
    <xf numFmtId="0" fontId="0" fillId="0" borderId="0">
      <alignment vertical="center"/>
    </xf>
    <xf numFmtId="0" fontId="0" fillId="0" borderId="0">
      <alignment vertical="center"/>
    </xf>
    <xf numFmtId="0" fontId="29" fillId="19" borderId="0" applyNumberFormat="0" applyBorder="0" applyAlignment="0" applyProtection="0">
      <alignment vertical="center"/>
    </xf>
    <xf numFmtId="0" fontId="27" fillId="23" borderId="0" applyNumberFormat="0" applyBorder="0" applyAlignment="0" applyProtection="0">
      <alignment vertical="center"/>
    </xf>
    <xf numFmtId="0" fontId="29" fillId="8" borderId="0" applyNumberFormat="0" applyBorder="0" applyAlignment="0" applyProtection="0">
      <alignment vertical="center"/>
    </xf>
    <xf numFmtId="0" fontId="27" fillId="23" borderId="0" applyNumberFormat="0" applyBorder="0" applyAlignment="0" applyProtection="0">
      <alignment vertical="center"/>
    </xf>
    <xf numFmtId="0" fontId="29" fillId="8" borderId="0" applyNumberFormat="0" applyBorder="0" applyAlignment="0" applyProtection="0">
      <alignment vertical="center"/>
    </xf>
    <xf numFmtId="0" fontId="27" fillId="23" borderId="0" applyNumberFormat="0" applyBorder="0" applyAlignment="0" applyProtection="0">
      <alignment vertical="center"/>
    </xf>
    <xf numFmtId="0" fontId="29" fillId="8"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35" fillId="24" borderId="15" applyNumberFormat="0" applyFont="0" applyAlignment="0" applyProtection="0">
      <alignment vertical="center"/>
    </xf>
    <xf numFmtId="0" fontId="0" fillId="0" borderId="0">
      <alignment vertical="center"/>
    </xf>
    <xf numFmtId="0" fontId="27" fillId="25" borderId="0" applyNumberFormat="0" applyBorder="0" applyAlignment="0" applyProtection="0">
      <alignment vertical="center"/>
    </xf>
    <xf numFmtId="0" fontId="57" fillId="0" borderId="0"/>
    <xf numFmtId="0" fontId="0" fillId="0" borderId="0">
      <alignment vertical="center"/>
    </xf>
    <xf numFmtId="0" fontId="27" fillId="25" borderId="0" applyNumberFormat="0" applyBorder="0" applyAlignment="0" applyProtection="0">
      <alignment vertical="center"/>
    </xf>
    <xf numFmtId="0" fontId="27" fillId="0" borderId="0">
      <alignment vertical="center"/>
    </xf>
    <xf numFmtId="0" fontId="27" fillId="25" borderId="0" applyNumberFormat="0" applyBorder="0" applyAlignment="0" applyProtection="0">
      <alignment vertical="center"/>
    </xf>
    <xf numFmtId="0" fontId="57" fillId="0" borderId="0"/>
    <xf numFmtId="0" fontId="27" fillId="0" borderId="0">
      <alignment vertical="center"/>
    </xf>
    <xf numFmtId="0" fontId="27" fillId="25" borderId="0" applyNumberFormat="0" applyBorder="0" applyAlignment="0" applyProtection="0">
      <alignment vertical="center"/>
    </xf>
    <xf numFmtId="0" fontId="0" fillId="0" borderId="0">
      <alignment vertical="center"/>
    </xf>
    <xf numFmtId="0" fontId="27" fillId="25" borderId="0" applyNumberFormat="0" applyBorder="0" applyAlignment="0" applyProtection="0">
      <alignment vertical="center"/>
    </xf>
    <xf numFmtId="0" fontId="27" fillId="25" borderId="0" applyNumberFormat="0" applyBorder="0" applyAlignment="0" applyProtection="0">
      <alignment vertical="center"/>
    </xf>
    <xf numFmtId="0" fontId="66" fillId="5" borderId="0" applyNumberFormat="0" applyBorder="0" applyAlignment="0" applyProtection="0">
      <alignment vertical="center"/>
    </xf>
    <xf numFmtId="0" fontId="27" fillId="25" borderId="0" applyNumberFormat="0" applyBorder="0" applyAlignment="0" applyProtection="0">
      <alignment vertical="center"/>
    </xf>
    <xf numFmtId="0" fontId="27" fillId="0" borderId="0">
      <alignment vertical="center"/>
    </xf>
    <xf numFmtId="0" fontId="0" fillId="0" borderId="0">
      <alignment vertical="center"/>
    </xf>
    <xf numFmtId="0" fontId="45" fillId="0" borderId="17" applyNumberFormat="0" applyFill="0" applyAlignment="0" applyProtection="0">
      <alignment vertical="center"/>
    </xf>
    <xf numFmtId="0" fontId="35" fillId="0" borderId="0">
      <alignment vertical="center"/>
    </xf>
    <xf numFmtId="0" fontId="0" fillId="0" borderId="0">
      <alignment vertical="center"/>
    </xf>
    <xf numFmtId="0" fontId="27" fillId="25" borderId="0" applyNumberFormat="0" applyBorder="0" applyAlignment="0" applyProtection="0">
      <alignment vertical="center"/>
    </xf>
    <xf numFmtId="0" fontId="27" fillId="25" borderId="0" applyNumberFormat="0" applyBorder="0" applyAlignment="0" applyProtection="0">
      <alignment vertical="center"/>
    </xf>
    <xf numFmtId="0" fontId="27" fillId="0" borderId="0">
      <alignment vertical="center"/>
    </xf>
    <xf numFmtId="0" fontId="27" fillId="25" borderId="0" applyNumberFormat="0" applyBorder="0" applyAlignment="0" applyProtection="0">
      <alignment vertical="center"/>
    </xf>
    <xf numFmtId="0" fontId="0" fillId="0" borderId="0">
      <alignment vertical="center"/>
    </xf>
    <xf numFmtId="0" fontId="27" fillId="25" borderId="0" applyNumberFormat="0" applyBorder="0" applyAlignment="0" applyProtection="0">
      <alignment vertical="center"/>
    </xf>
    <xf numFmtId="0" fontId="27" fillId="25" borderId="0" applyNumberFormat="0" applyBorder="0" applyAlignment="0" applyProtection="0">
      <alignment vertical="center"/>
    </xf>
    <xf numFmtId="0" fontId="27" fillId="0" borderId="0">
      <alignment vertical="center"/>
    </xf>
    <xf numFmtId="0" fontId="29" fillId="19" borderId="0" applyNumberFormat="0" applyBorder="0" applyAlignment="0" applyProtection="0">
      <alignment vertical="center"/>
    </xf>
    <xf numFmtId="0" fontId="27" fillId="25" borderId="0" applyNumberFormat="0" applyBorder="0" applyAlignment="0" applyProtection="0">
      <alignment vertical="center"/>
    </xf>
    <xf numFmtId="0" fontId="35" fillId="24" borderId="15" applyNumberFormat="0" applyFont="0" applyAlignment="0" applyProtection="0">
      <alignment vertical="center"/>
    </xf>
    <xf numFmtId="0" fontId="0" fillId="0" borderId="0">
      <alignment vertical="center"/>
    </xf>
    <xf numFmtId="0" fontId="29" fillId="19" borderId="0" applyNumberFormat="0" applyBorder="0" applyAlignment="0" applyProtection="0">
      <alignment vertical="center"/>
    </xf>
    <xf numFmtId="0" fontId="27" fillId="25" borderId="0" applyNumberFormat="0" applyBorder="0" applyAlignment="0" applyProtection="0">
      <alignment vertical="center"/>
    </xf>
    <xf numFmtId="0" fontId="35" fillId="24" borderId="15" applyNumberFormat="0" applyFont="0" applyAlignment="0" applyProtection="0">
      <alignment vertical="center"/>
    </xf>
    <xf numFmtId="0" fontId="27" fillId="25" borderId="0" applyNumberFormat="0" applyBorder="0" applyAlignment="0" applyProtection="0">
      <alignment vertical="center"/>
    </xf>
    <xf numFmtId="0" fontId="35" fillId="24" borderId="15" applyNumberFormat="0" applyFont="0" applyAlignment="0" applyProtection="0">
      <alignment vertical="center"/>
    </xf>
    <xf numFmtId="0" fontId="29" fillId="27" borderId="0" applyNumberFormat="0" applyBorder="0" applyAlignment="0" applyProtection="0">
      <alignment vertical="center"/>
    </xf>
    <xf numFmtId="0" fontId="0" fillId="0" borderId="0">
      <alignment vertical="center"/>
    </xf>
    <xf numFmtId="0" fontId="29" fillId="27" borderId="0" applyNumberFormat="0" applyBorder="0" applyAlignment="0" applyProtection="0">
      <alignment vertical="center"/>
    </xf>
    <xf numFmtId="0" fontId="27" fillId="0" borderId="0">
      <alignment vertical="center"/>
    </xf>
    <xf numFmtId="0" fontId="29" fillId="27" borderId="0" applyNumberFormat="0" applyBorder="0" applyAlignment="0" applyProtection="0">
      <alignment vertical="center"/>
    </xf>
    <xf numFmtId="0" fontId="27" fillId="0" borderId="0">
      <alignment vertical="center"/>
    </xf>
    <xf numFmtId="0" fontId="29" fillId="27" borderId="0" applyNumberFormat="0" applyBorder="0" applyAlignment="0" applyProtection="0">
      <alignment vertical="center"/>
    </xf>
    <xf numFmtId="0" fontId="0" fillId="0" borderId="0">
      <alignment vertical="center"/>
    </xf>
    <xf numFmtId="43" fontId="35" fillId="0" borderId="0" applyFont="0" applyFill="0" applyBorder="0" applyAlignment="0" applyProtection="0">
      <alignment vertical="center"/>
    </xf>
    <xf numFmtId="0" fontId="27" fillId="0" borderId="0">
      <alignment vertical="center"/>
    </xf>
    <xf numFmtId="0" fontId="29" fillId="27" borderId="0" applyNumberFormat="0" applyBorder="0" applyAlignment="0" applyProtection="0">
      <alignment vertical="center"/>
    </xf>
    <xf numFmtId="0" fontId="32" fillId="0" borderId="0"/>
    <xf numFmtId="0" fontId="35" fillId="0" borderId="0"/>
    <xf numFmtId="0" fontId="27" fillId="0" borderId="0">
      <alignment vertical="center"/>
    </xf>
    <xf numFmtId="0" fontId="29" fillId="27" borderId="0" applyNumberFormat="0" applyBorder="0" applyAlignment="0" applyProtection="0">
      <alignment vertical="center"/>
    </xf>
    <xf numFmtId="0" fontId="0" fillId="0" borderId="0">
      <alignment vertical="center"/>
    </xf>
    <xf numFmtId="0" fontId="29" fillId="27" borderId="0" applyNumberFormat="0" applyBorder="0" applyAlignment="0" applyProtection="0">
      <alignment vertical="center"/>
    </xf>
    <xf numFmtId="0" fontId="35" fillId="0" borderId="0"/>
    <xf numFmtId="0" fontId="35" fillId="0" borderId="0"/>
    <xf numFmtId="0" fontId="27" fillId="0" borderId="0">
      <alignment vertical="center"/>
    </xf>
    <xf numFmtId="0" fontId="29" fillId="27" borderId="0" applyNumberFormat="0" applyBorder="0" applyAlignment="0" applyProtection="0">
      <alignment vertical="center"/>
    </xf>
    <xf numFmtId="0" fontId="35" fillId="0" borderId="0"/>
    <xf numFmtId="0" fontId="35" fillId="0" borderId="0"/>
    <xf numFmtId="0" fontId="0" fillId="0" borderId="0">
      <alignment vertical="center"/>
    </xf>
    <xf numFmtId="0" fontId="29" fillId="27" borderId="0" applyNumberFormat="0" applyBorder="0" applyAlignment="0" applyProtection="0">
      <alignment vertical="center"/>
    </xf>
    <xf numFmtId="0" fontId="64"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9" fillId="26" borderId="0" applyNumberFormat="0" applyBorder="0" applyAlignment="0" applyProtection="0">
      <alignment vertical="center"/>
    </xf>
    <xf numFmtId="0" fontId="29" fillId="21" borderId="0" applyNumberFormat="0" applyBorder="0" applyAlignment="0" applyProtection="0">
      <alignment vertical="center"/>
    </xf>
    <xf numFmtId="0" fontId="0" fillId="0" borderId="0">
      <alignment vertical="center"/>
    </xf>
    <xf numFmtId="0" fontId="0" fillId="0" borderId="0">
      <alignment vertical="center"/>
    </xf>
    <xf numFmtId="0" fontId="29" fillId="21" borderId="0" applyNumberFormat="0" applyBorder="0" applyAlignment="0" applyProtection="0">
      <alignment vertical="center"/>
    </xf>
    <xf numFmtId="0" fontId="35" fillId="24" borderId="15" applyNumberFormat="0" applyFont="0" applyAlignment="0" applyProtection="0">
      <alignment vertical="center"/>
    </xf>
    <xf numFmtId="0" fontId="27" fillId="0" borderId="0">
      <alignment vertical="center"/>
    </xf>
    <xf numFmtId="0" fontId="29" fillId="21" borderId="0" applyNumberFormat="0" applyBorder="0" applyAlignment="0" applyProtection="0">
      <alignment vertical="center"/>
    </xf>
    <xf numFmtId="0" fontId="35" fillId="24" borderId="15" applyNumberFormat="0" applyFont="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29" fillId="21" borderId="0" applyNumberFormat="0" applyBorder="0" applyAlignment="0" applyProtection="0">
      <alignment vertical="center"/>
    </xf>
    <xf numFmtId="0" fontId="27" fillId="0" borderId="0">
      <alignment vertical="center"/>
    </xf>
    <xf numFmtId="0" fontId="29"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9" fillId="26" borderId="0" applyNumberFormat="0" applyBorder="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9" fillId="26" borderId="0" applyNumberFormat="0" applyBorder="0" applyAlignment="0" applyProtection="0">
      <alignment vertical="center"/>
    </xf>
    <xf numFmtId="0" fontId="35" fillId="0" borderId="0">
      <alignment vertical="center"/>
    </xf>
    <xf numFmtId="0" fontId="37" fillId="0" borderId="11" applyNumberFormat="0" applyFill="0" applyAlignment="0" applyProtection="0">
      <alignment vertical="center"/>
    </xf>
    <xf numFmtId="0" fontId="0" fillId="0" borderId="0">
      <alignment vertical="center"/>
    </xf>
    <xf numFmtId="0" fontId="29" fillId="26" borderId="0" applyNumberFormat="0" applyBorder="0" applyAlignment="0" applyProtection="0">
      <alignment vertical="center"/>
    </xf>
    <xf numFmtId="0" fontId="29" fillId="8" borderId="0" applyNumberFormat="0" applyBorder="0" applyAlignment="0" applyProtection="0">
      <alignment vertical="center"/>
    </xf>
    <xf numFmtId="0" fontId="27" fillId="0" borderId="0">
      <alignment vertical="center"/>
    </xf>
    <xf numFmtId="0" fontId="0" fillId="0" borderId="0">
      <alignment vertical="center"/>
    </xf>
    <xf numFmtId="0" fontId="29" fillId="26" borderId="0" applyNumberFormat="0" applyBorder="0" applyAlignment="0" applyProtection="0">
      <alignment vertical="center"/>
    </xf>
    <xf numFmtId="0" fontId="37" fillId="0" borderId="11" applyNumberFormat="0" applyFill="0" applyAlignment="0" applyProtection="0">
      <alignment vertical="center"/>
    </xf>
    <xf numFmtId="0" fontId="0" fillId="0" borderId="0">
      <alignment vertical="center"/>
    </xf>
    <xf numFmtId="0" fontId="29" fillId="26" borderId="0" applyNumberFormat="0" applyBorder="0" applyAlignment="0" applyProtection="0">
      <alignment vertical="center"/>
    </xf>
    <xf numFmtId="0" fontId="27" fillId="0" borderId="0">
      <alignment vertical="center"/>
    </xf>
    <xf numFmtId="0" fontId="29" fillId="26" borderId="0" applyNumberFormat="0" applyBorder="0" applyAlignment="0" applyProtection="0">
      <alignment vertical="center"/>
    </xf>
    <xf numFmtId="0" fontId="0" fillId="0" borderId="0">
      <alignment vertical="center"/>
    </xf>
    <xf numFmtId="0" fontId="29" fillId="26" borderId="0" applyNumberFormat="0" applyBorder="0" applyAlignment="0" applyProtection="0">
      <alignment vertical="center"/>
    </xf>
    <xf numFmtId="0" fontId="0" fillId="0" borderId="0">
      <alignment vertical="center"/>
    </xf>
    <xf numFmtId="0" fontId="29" fillId="26" borderId="0" applyNumberFormat="0" applyBorder="0" applyAlignment="0" applyProtection="0">
      <alignment vertical="center"/>
    </xf>
    <xf numFmtId="0" fontId="35" fillId="0" borderId="0"/>
    <xf numFmtId="0" fontId="29" fillId="26" borderId="0" applyNumberFormat="0" applyBorder="0" applyAlignment="0" applyProtection="0">
      <alignment vertical="center"/>
    </xf>
    <xf numFmtId="0" fontId="35" fillId="0" borderId="0">
      <alignment vertical="center"/>
    </xf>
    <xf numFmtId="0" fontId="42" fillId="0" borderId="14" applyNumberFormat="0" applyFill="0" applyAlignment="0" applyProtection="0">
      <alignment vertical="center"/>
    </xf>
    <xf numFmtId="0" fontId="27" fillId="0"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35" fillId="0" borderId="0"/>
    <xf numFmtId="0" fontId="29" fillId="19" borderId="0" applyNumberFormat="0" applyBorder="0" applyAlignment="0" applyProtection="0">
      <alignment vertical="center"/>
    </xf>
    <xf numFmtId="0" fontId="57" fillId="0" borderId="0">
      <alignment vertical="center"/>
    </xf>
    <xf numFmtId="0" fontId="57" fillId="0" borderId="0">
      <alignment vertical="center"/>
    </xf>
    <xf numFmtId="0" fontId="29" fillId="8" borderId="0" applyNumberFormat="0" applyBorder="0" applyAlignment="0" applyProtection="0">
      <alignment vertical="center"/>
    </xf>
    <xf numFmtId="0" fontId="0" fillId="0" borderId="0">
      <alignment vertical="center"/>
    </xf>
    <xf numFmtId="0" fontId="35" fillId="0" borderId="0"/>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38" fillId="0" borderId="0">
      <alignment vertical="center"/>
    </xf>
    <xf numFmtId="0" fontId="27" fillId="0" borderId="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43" fontId="35" fillId="0" borderId="0" applyFont="0" applyFill="0" applyBorder="0" applyAlignment="0" applyProtection="0"/>
    <xf numFmtId="0" fontId="64"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36" fillId="14" borderId="10" applyNumberFormat="0" applyAlignment="0" applyProtection="0">
      <alignment vertical="center"/>
    </xf>
    <xf numFmtId="0" fontId="29" fillId="8" borderId="0" applyNumberFormat="0" applyBorder="0" applyAlignment="0" applyProtection="0">
      <alignment vertical="center"/>
    </xf>
    <xf numFmtId="0" fontId="35" fillId="0" borderId="0">
      <alignment vertical="center"/>
    </xf>
    <xf numFmtId="0" fontId="29" fillId="8" borderId="0" applyNumberFormat="0" applyBorder="0" applyAlignment="0" applyProtection="0">
      <alignment vertical="center"/>
    </xf>
    <xf numFmtId="0" fontId="2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9" fillId="8" borderId="0" applyNumberFormat="0" applyBorder="0" applyAlignment="0" applyProtection="0">
      <alignment vertical="center"/>
    </xf>
    <xf numFmtId="0" fontId="27" fillId="0" borderId="0">
      <alignment vertical="center"/>
    </xf>
    <xf numFmtId="0" fontId="27" fillId="0" borderId="0">
      <alignment vertical="center"/>
    </xf>
    <xf numFmtId="0" fontId="29" fillId="22" borderId="0" applyNumberFormat="0" applyBorder="0" applyAlignment="0" applyProtection="0">
      <alignment vertical="center"/>
    </xf>
    <xf numFmtId="0" fontId="0" fillId="0" borderId="0">
      <alignment vertical="center"/>
    </xf>
    <xf numFmtId="0" fontId="27" fillId="0" borderId="0">
      <alignment vertical="center"/>
    </xf>
    <xf numFmtId="0" fontId="29" fillId="22" borderId="0" applyNumberFormat="0" applyBorder="0" applyAlignment="0" applyProtection="0">
      <alignment vertical="center"/>
    </xf>
    <xf numFmtId="0" fontId="27" fillId="0" borderId="0">
      <alignment vertical="center"/>
    </xf>
    <xf numFmtId="0" fontId="29" fillId="22" borderId="0" applyNumberFormat="0" applyBorder="0" applyAlignment="0" applyProtection="0">
      <alignment vertical="center"/>
    </xf>
    <xf numFmtId="0" fontId="27" fillId="0"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0" fillId="0"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7" fillId="0" borderId="0">
      <alignment vertical="center"/>
    </xf>
    <xf numFmtId="0" fontId="27" fillId="0" borderId="0">
      <alignment vertical="center"/>
    </xf>
    <xf numFmtId="0" fontId="29" fillId="22" borderId="0" applyNumberFormat="0" applyBorder="0" applyAlignment="0" applyProtection="0">
      <alignment vertical="center"/>
    </xf>
    <xf numFmtId="0" fontId="67" fillId="0" borderId="0">
      <alignment vertical="center"/>
    </xf>
    <xf numFmtId="9" fontId="35" fillId="0" borderId="0" applyFont="0" applyFill="0" applyBorder="0" applyAlignment="0" applyProtection="0"/>
    <xf numFmtId="0" fontId="0" fillId="0" borderId="0">
      <alignment vertical="center"/>
    </xf>
    <xf numFmtId="0" fontId="35" fillId="0" borderId="0">
      <alignment vertical="center"/>
    </xf>
    <xf numFmtId="0" fontId="42" fillId="0" borderId="14" applyNumberFormat="0" applyFill="0" applyAlignment="0" applyProtection="0">
      <alignment vertical="center"/>
    </xf>
    <xf numFmtId="0" fontId="42" fillId="0" borderId="14" applyNumberFormat="0" applyFill="0" applyAlignment="0" applyProtection="0">
      <alignment vertical="center"/>
    </xf>
    <xf numFmtId="0" fontId="42" fillId="0" borderId="14" applyNumberFormat="0" applyFill="0" applyAlignment="0" applyProtection="0">
      <alignment vertical="center"/>
    </xf>
    <xf numFmtId="0" fontId="42" fillId="0" borderId="14" applyNumberFormat="0" applyFill="0" applyAlignment="0" applyProtection="0">
      <alignment vertical="center"/>
    </xf>
    <xf numFmtId="0" fontId="27" fillId="0" borderId="0">
      <alignment vertical="center"/>
    </xf>
    <xf numFmtId="0" fontId="0" fillId="0" borderId="0">
      <alignment vertical="center"/>
    </xf>
    <xf numFmtId="0" fontId="42" fillId="0" borderId="14" applyNumberFormat="0" applyFill="0" applyAlignment="0" applyProtection="0">
      <alignment vertical="center"/>
    </xf>
    <xf numFmtId="0" fontId="27" fillId="0" borderId="0">
      <alignment vertical="center"/>
    </xf>
    <xf numFmtId="0" fontId="35" fillId="0" borderId="0">
      <alignment vertical="center"/>
    </xf>
    <xf numFmtId="0" fontId="42" fillId="0" borderId="14" applyNumberFormat="0" applyFill="0" applyAlignment="0" applyProtection="0">
      <alignment vertical="center"/>
    </xf>
    <xf numFmtId="0" fontId="37" fillId="0" borderId="11" applyNumberFormat="0" applyFill="0" applyAlignment="0" applyProtection="0">
      <alignment vertical="center"/>
    </xf>
    <xf numFmtId="0" fontId="35" fillId="0" borderId="0">
      <alignment vertical="center"/>
    </xf>
    <xf numFmtId="0" fontId="42" fillId="0" borderId="14" applyNumberFormat="0" applyFill="0" applyAlignment="0" applyProtection="0">
      <alignment vertical="center"/>
    </xf>
    <xf numFmtId="0" fontId="29" fillId="16" borderId="0" applyNumberFormat="0" applyBorder="0" applyAlignment="0" applyProtection="0">
      <alignment vertical="center"/>
    </xf>
    <xf numFmtId="0" fontId="42" fillId="0" borderId="14" applyNumberFormat="0" applyFill="0" applyAlignment="0" applyProtection="0">
      <alignment vertical="center"/>
    </xf>
    <xf numFmtId="0" fontId="42" fillId="0" borderId="14" applyNumberFormat="0" applyFill="0" applyAlignment="0" applyProtection="0">
      <alignment vertical="center"/>
    </xf>
    <xf numFmtId="0" fontId="0" fillId="0" borderId="0">
      <alignment vertical="center"/>
    </xf>
    <xf numFmtId="0" fontId="35" fillId="0" borderId="0">
      <alignment vertical="center"/>
    </xf>
    <xf numFmtId="0" fontId="42" fillId="0" borderId="14" applyNumberFormat="0" applyFill="0" applyAlignment="0" applyProtection="0">
      <alignment vertical="center"/>
    </xf>
    <xf numFmtId="0" fontId="35" fillId="0" borderId="0">
      <alignment vertical="center"/>
    </xf>
    <xf numFmtId="0" fontId="42" fillId="0" borderId="14" applyNumberFormat="0" applyFill="0" applyAlignment="0" applyProtection="0">
      <alignment vertical="center"/>
    </xf>
    <xf numFmtId="0" fontId="35" fillId="0" borderId="0">
      <alignment vertical="center"/>
    </xf>
    <xf numFmtId="0" fontId="35" fillId="0" borderId="0">
      <alignment vertical="center"/>
    </xf>
    <xf numFmtId="0" fontId="42" fillId="0" borderId="14" applyNumberFormat="0" applyFill="0" applyAlignment="0" applyProtection="0">
      <alignment vertical="center"/>
    </xf>
    <xf numFmtId="0" fontId="45" fillId="0" borderId="17" applyNumberFormat="0" applyFill="0" applyAlignment="0" applyProtection="0">
      <alignment vertical="center"/>
    </xf>
    <xf numFmtId="0" fontId="35" fillId="0" borderId="0"/>
    <xf numFmtId="0" fontId="35" fillId="0" borderId="0">
      <alignment vertical="center"/>
    </xf>
    <xf numFmtId="0" fontId="42" fillId="0" borderId="14" applyNumberFormat="0" applyFill="0" applyAlignment="0" applyProtection="0">
      <alignment vertical="center"/>
    </xf>
    <xf numFmtId="0" fontId="64" fillId="0" borderId="25" applyNumberFormat="0" applyFill="0" applyAlignment="0" applyProtection="0">
      <alignment vertical="center"/>
    </xf>
    <xf numFmtId="0" fontId="0" fillId="0" borderId="0">
      <alignment vertical="center"/>
    </xf>
    <xf numFmtId="0" fontId="35" fillId="0" borderId="0">
      <alignment vertical="center"/>
    </xf>
    <xf numFmtId="0" fontId="42" fillId="0" borderId="14" applyNumberFormat="0" applyFill="0" applyAlignment="0" applyProtection="0">
      <alignment vertical="center"/>
    </xf>
    <xf numFmtId="0" fontId="28" fillId="0" borderId="0" applyNumberFormat="0" applyFill="0" applyBorder="0" applyAlignment="0" applyProtection="0">
      <alignment vertical="center"/>
    </xf>
    <xf numFmtId="0" fontId="43" fillId="6" borderId="0" applyNumberFormat="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0" fillId="0" borderId="0">
      <alignment vertical="center"/>
    </xf>
    <xf numFmtId="0" fontId="35" fillId="0" borderId="0">
      <alignment vertical="center"/>
    </xf>
    <xf numFmtId="0" fontId="45" fillId="0" borderId="17" applyNumberFormat="0" applyFill="0" applyAlignment="0" applyProtection="0">
      <alignment vertical="center"/>
    </xf>
    <xf numFmtId="0" fontId="45" fillId="0" borderId="17" applyNumberFormat="0" applyFill="0" applyAlignment="0" applyProtection="0">
      <alignment vertical="center"/>
    </xf>
    <xf numFmtId="0" fontId="45" fillId="0" borderId="17" applyNumberFormat="0" applyFill="0" applyAlignment="0" applyProtection="0">
      <alignment vertical="center"/>
    </xf>
    <xf numFmtId="0" fontId="45" fillId="0" borderId="17" applyNumberFormat="0" applyFill="0" applyAlignment="0" applyProtection="0">
      <alignment vertical="center"/>
    </xf>
    <xf numFmtId="0" fontId="27" fillId="0" borderId="0">
      <alignment vertical="center"/>
    </xf>
    <xf numFmtId="0" fontId="35" fillId="0" borderId="0"/>
    <xf numFmtId="0" fontId="45" fillId="0" borderId="17" applyNumberFormat="0" applyFill="0" applyAlignment="0" applyProtection="0">
      <alignment vertical="center"/>
    </xf>
    <xf numFmtId="0" fontId="57" fillId="0" borderId="0">
      <alignment vertical="center"/>
    </xf>
    <xf numFmtId="0" fontId="45" fillId="0" borderId="17" applyNumberFormat="0" applyFill="0" applyAlignment="0" applyProtection="0">
      <alignment vertical="center"/>
    </xf>
    <xf numFmtId="0" fontId="66" fillId="5" borderId="0" applyNumberFormat="0" applyBorder="0" applyAlignment="0" applyProtection="0">
      <alignment vertical="center"/>
    </xf>
    <xf numFmtId="0" fontId="57" fillId="0" borderId="0">
      <alignment vertical="center"/>
    </xf>
    <xf numFmtId="0" fontId="45" fillId="0" borderId="17" applyNumberFormat="0" applyFill="0" applyAlignment="0" applyProtection="0">
      <alignment vertical="center"/>
    </xf>
    <xf numFmtId="0" fontId="0" fillId="0" borderId="0">
      <alignment vertical="center"/>
    </xf>
    <xf numFmtId="0" fontId="57" fillId="0" borderId="0">
      <alignment vertical="center"/>
    </xf>
    <xf numFmtId="0" fontId="45" fillId="0" borderId="17" applyNumberFormat="0" applyFill="0" applyAlignment="0" applyProtection="0">
      <alignment vertical="center"/>
    </xf>
    <xf numFmtId="0" fontId="35" fillId="0" borderId="0">
      <alignment vertical="center"/>
    </xf>
    <xf numFmtId="0" fontId="38" fillId="0" borderId="0">
      <alignment vertical="center"/>
    </xf>
    <xf numFmtId="0" fontId="45" fillId="0" borderId="17" applyNumberFormat="0" applyFill="0" applyAlignment="0" applyProtection="0">
      <alignment vertical="center"/>
    </xf>
    <xf numFmtId="0" fontId="45" fillId="0" borderId="17" applyNumberFormat="0" applyFill="0" applyAlignment="0" applyProtection="0">
      <alignment vertical="center"/>
    </xf>
    <xf numFmtId="0" fontId="35" fillId="0" borderId="0"/>
    <xf numFmtId="0" fontId="38" fillId="0" borderId="0">
      <alignment vertical="center"/>
    </xf>
    <xf numFmtId="0" fontId="45" fillId="0" borderId="17" applyNumberFormat="0" applyFill="0" applyAlignment="0" applyProtection="0">
      <alignment vertical="center"/>
    </xf>
    <xf numFmtId="0" fontId="27" fillId="0" borderId="0">
      <alignment vertical="center"/>
    </xf>
    <xf numFmtId="0" fontId="45" fillId="0" borderId="17" applyNumberFormat="0" applyFill="0" applyAlignment="0" applyProtection="0">
      <alignment vertical="center"/>
    </xf>
    <xf numFmtId="0" fontId="64" fillId="0" borderId="25" applyNumberFormat="0" applyFill="0" applyAlignment="0" applyProtection="0">
      <alignment vertical="center"/>
    </xf>
    <xf numFmtId="0" fontId="45" fillId="0" borderId="17" applyNumberFormat="0" applyFill="0" applyAlignment="0" applyProtection="0">
      <alignment vertical="center"/>
    </xf>
    <xf numFmtId="0" fontId="0" fillId="0" borderId="0">
      <alignment vertical="center"/>
    </xf>
    <xf numFmtId="0" fontId="64" fillId="0" borderId="25" applyNumberFormat="0" applyFill="0" applyAlignment="0" applyProtection="0">
      <alignment vertical="center"/>
    </xf>
    <xf numFmtId="0" fontId="57" fillId="0" borderId="0">
      <alignment vertical="center"/>
    </xf>
    <xf numFmtId="0" fontId="35" fillId="0" borderId="0">
      <alignment vertical="center"/>
    </xf>
    <xf numFmtId="0" fontId="64" fillId="0" borderId="25" applyNumberFormat="0" applyFill="0" applyAlignment="0" applyProtection="0">
      <alignment vertical="center"/>
    </xf>
    <xf numFmtId="0" fontId="0" fillId="0" borderId="0">
      <alignment vertical="center"/>
    </xf>
    <xf numFmtId="0" fontId="66" fillId="5" borderId="0" applyNumberFormat="0" applyBorder="0" applyAlignment="0" applyProtection="0">
      <alignment vertical="center"/>
    </xf>
    <xf numFmtId="0" fontId="64" fillId="0" borderId="25" applyNumberFormat="0" applyFill="0" applyAlignment="0" applyProtection="0">
      <alignment vertical="center"/>
    </xf>
    <xf numFmtId="0" fontId="27" fillId="0" borderId="0">
      <alignment vertical="center"/>
    </xf>
    <xf numFmtId="0" fontId="35" fillId="0" borderId="0">
      <alignment vertical="center"/>
    </xf>
    <xf numFmtId="0" fontId="66" fillId="5" borderId="0" applyNumberFormat="0" applyBorder="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0" fillId="0" borderId="0">
      <alignment vertical="center"/>
    </xf>
    <xf numFmtId="0" fontId="64" fillId="0" borderId="25"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4" fillId="0" borderId="25" applyNumberFormat="0" applyFill="0" applyAlignment="0" applyProtection="0">
      <alignment vertical="center"/>
    </xf>
    <xf numFmtId="0" fontId="27" fillId="0" borderId="0">
      <alignment vertical="center"/>
    </xf>
    <xf numFmtId="0" fontId="38" fillId="0" borderId="0">
      <alignment vertical="center"/>
    </xf>
    <xf numFmtId="0" fontId="27" fillId="0" borderId="0">
      <alignment vertical="center"/>
    </xf>
    <xf numFmtId="0" fontId="0" fillId="0" borderId="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35" fillId="0" borderId="0">
      <alignment vertical="center"/>
    </xf>
    <xf numFmtId="0" fontId="27" fillId="0" borderId="0">
      <alignment vertical="center"/>
    </xf>
    <xf numFmtId="0" fontId="38" fillId="0" borderId="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0" applyNumberFormat="0" applyFill="0" applyBorder="0" applyAlignment="0" applyProtection="0">
      <alignment vertical="center"/>
    </xf>
    <xf numFmtId="0" fontId="27" fillId="0" borderId="0">
      <alignment vertical="center"/>
    </xf>
    <xf numFmtId="0" fontId="29" fillId="16" borderId="0" applyNumberFormat="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29" fillId="16" borderId="0" applyNumberFormat="0" applyBorder="0" applyAlignment="0" applyProtection="0">
      <alignment vertical="center"/>
    </xf>
    <xf numFmtId="0" fontId="64" fillId="0" borderId="0" applyNumberFormat="0" applyFill="0" applyBorder="0" applyAlignment="0" applyProtection="0">
      <alignment vertical="center"/>
    </xf>
    <xf numFmtId="0" fontId="27" fillId="0" borderId="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43" fillId="6"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27" fillId="0" borderId="0">
      <alignment vertical="center"/>
    </xf>
    <xf numFmtId="0" fontId="29" fillId="15" borderId="0" applyNumberFormat="0" applyBorder="0" applyAlignment="0" applyProtection="0">
      <alignment vertical="center"/>
    </xf>
    <xf numFmtId="0" fontId="64" fillId="0" borderId="0" applyNumberFormat="0" applyFill="0" applyBorder="0" applyAlignment="0" applyProtection="0">
      <alignment vertical="center"/>
    </xf>
    <xf numFmtId="0" fontId="0" fillId="0" borderId="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0" fillId="0" borderId="0">
      <alignment vertical="center"/>
    </xf>
    <xf numFmtId="0" fontId="64" fillId="0" borderId="0" applyNumberFormat="0" applyFill="0" applyBorder="0" applyAlignment="0" applyProtection="0">
      <alignment vertical="center"/>
    </xf>
    <xf numFmtId="0" fontId="27" fillId="0" borderId="0">
      <alignment vertical="center"/>
    </xf>
    <xf numFmtId="0" fontId="29" fillId="19" borderId="0" applyNumberFormat="0" applyBorder="0" applyAlignment="0" applyProtection="0">
      <alignment vertical="center"/>
    </xf>
    <xf numFmtId="0" fontId="64" fillId="0" borderId="0" applyNumberFormat="0" applyFill="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lignment vertical="center"/>
    </xf>
    <xf numFmtId="0" fontId="35"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43" fillId="6" borderId="0" applyNumberFormat="0" applyBorder="0" applyAlignment="0" applyProtection="0">
      <alignment vertical="center"/>
    </xf>
    <xf numFmtId="0" fontId="2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6" borderId="0" applyNumberFormat="0" applyBorder="0" applyAlignment="0" applyProtection="0">
      <alignment vertical="center"/>
    </xf>
    <xf numFmtId="0" fontId="35" fillId="0" borderId="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0" fillId="0" borderId="0">
      <alignment vertical="center"/>
    </xf>
    <xf numFmtId="0" fontId="43" fillId="6" borderId="0" applyNumberFormat="0" applyBorder="0" applyAlignment="0" applyProtection="0">
      <alignment vertical="center"/>
    </xf>
    <xf numFmtId="0" fontId="27" fillId="0" borderId="0">
      <alignment vertical="center"/>
    </xf>
    <xf numFmtId="0" fontId="43" fillId="6" borderId="0" applyNumberFormat="0" applyBorder="0" applyAlignment="0" applyProtection="0">
      <alignment vertical="center"/>
    </xf>
    <xf numFmtId="0" fontId="0" fillId="0" borderId="0">
      <alignment vertical="center"/>
    </xf>
    <xf numFmtId="0" fontId="43" fillId="6" borderId="0" applyNumberFormat="0" applyBorder="0" applyAlignment="0" applyProtection="0">
      <alignment vertical="center"/>
    </xf>
    <xf numFmtId="0" fontId="41" fillId="0" borderId="0" applyNumberFormat="0" applyFill="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33" fillId="0" borderId="0" applyNumberFormat="0" applyFill="0" applyBorder="0" applyAlignment="0" applyProtection="0">
      <alignment vertical="center"/>
    </xf>
    <xf numFmtId="0" fontId="43" fillId="6" borderId="0" applyNumberFormat="0" applyBorder="0" applyAlignment="0" applyProtection="0">
      <alignment vertical="center"/>
    </xf>
    <xf numFmtId="0" fontId="0" fillId="0" borderId="0">
      <alignment vertical="center"/>
    </xf>
    <xf numFmtId="0" fontId="43" fillId="6" borderId="0" applyNumberFormat="0" applyBorder="0" applyAlignment="0" applyProtection="0">
      <alignment vertical="center"/>
    </xf>
    <xf numFmtId="0" fontId="27" fillId="0" borderId="0">
      <alignment vertical="center"/>
    </xf>
    <xf numFmtId="0" fontId="43" fillId="6" borderId="0" applyNumberFormat="0" applyBorder="0" applyAlignment="0" applyProtection="0">
      <alignment vertical="center"/>
    </xf>
    <xf numFmtId="0" fontId="35" fillId="0" borderId="0">
      <alignment vertical="center"/>
    </xf>
    <xf numFmtId="0" fontId="0" fillId="0" borderId="0">
      <alignment vertical="center"/>
    </xf>
    <xf numFmtId="0" fontId="43" fillId="6" borderId="0" applyNumberFormat="0" applyBorder="0" applyAlignment="0" applyProtection="0">
      <alignment vertical="center"/>
    </xf>
    <xf numFmtId="0" fontId="41" fillId="0" borderId="0" applyNumberFormat="0" applyFill="0" applyBorder="0" applyAlignment="0" applyProtection="0">
      <alignment vertical="center"/>
    </xf>
    <xf numFmtId="0" fontId="43" fillId="6" borderId="0" applyNumberFormat="0" applyBorder="0" applyAlignment="0" applyProtection="0">
      <alignment vertical="center"/>
    </xf>
    <xf numFmtId="0" fontId="41" fillId="0" borderId="0" applyNumberFormat="0" applyFill="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0" fillId="0" borderId="0">
      <alignment vertical="center"/>
    </xf>
    <xf numFmtId="0" fontId="27" fillId="0" borderId="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0" fillId="0" borderId="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35" fillId="0" borderId="0"/>
    <xf numFmtId="0" fontId="43" fillId="6" borderId="0" applyNumberFormat="0" applyBorder="0" applyAlignment="0" applyProtection="0">
      <alignment vertical="center"/>
    </xf>
    <xf numFmtId="0" fontId="35" fillId="0" borderId="0"/>
    <xf numFmtId="0" fontId="43" fillId="6" borderId="0" applyNumberFormat="0" applyBorder="0" applyAlignment="0" applyProtection="0">
      <alignment vertical="center"/>
    </xf>
    <xf numFmtId="0" fontId="35" fillId="0" borderId="0"/>
    <xf numFmtId="0" fontId="57" fillId="0" borderId="0">
      <alignment vertical="center"/>
    </xf>
    <xf numFmtId="0" fontId="35" fillId="0" borderId="0"/>
    <xf numFmtId="0" fontId="27" fillId="0" borderId="0">
      <alignment vertical="center"/>
    </xf>
    <xf numFmtId="0" fontId="35" fillId="0" borderId="0"/>
    <xf numFmtId="0" fontId="27" fillId="0" borderId="0">
      <alignment vertical="center"/>
    </xf>
    <xf numFmtId="0" fontId="35" fillId="0" borderId="0"/>
    <xf numFmtId="0" fontId="27" fillId="0" borderId="0">
      <alignment vertical="center"/>
    </xf>
    <xf numFmtId="0" fontId="0" fillId="0" borderId="0">
      <alignment vertical="center"/>
    </xf>
    <xf numFmtId="0" fontId="35" fillId="0" borderId="0">
      <alignment vertical="center"/>
    </xf>
    <xf numFmtId="0" fontId="27" fillId="0" borderId="0">
      <alignment vertical="center"/>
    </xf>
    <xf numFmtId="0" fontId="35" fillId="0" borderId="0"/>
    <xf numFmtId="0" fontId="35" fillId="0" borderId="0">
      <alignment vertical="center"/>
    </xf>
    <xf numFmtId="0" fontId="0" fillId="0" borderId="0">
      <alignment vertical="center"/>
    </xf>
    <xf numFmtId="0" fontId="35" fillId="0" borderId="0">
      <alignment vertical="center"/>
    </xf>
    <xf numFmtId="0" fontId="35" fillId="0" borderId="0">
      <alignment vertical="center"/>
    </xf>
    <xf numFmtId="0" fontId="27" fillId="0" borderId="0">
      <alignment vertical="center"/>
    </xf>
    <xf numFmtId="0" fontId="35" fillId="0" borderId="0">
      <alignment vertical="center"/>
    </xf>
    <xf numFmtId="0" fontId="35" fillId="0" borderId="0">
      <alignment vertical="center"/>
    </xf>
    <xf numFmtId="0" fontId="57" fillId="0" borderId="0"/>
    <xf numFmtId="0" fontId="27" fillId="0" borderId="0">
      <alignment vertical="center"/>
    </xf>
    <xf numFmtId="0" fontId="35" fillId="0" borderId="0">
      <alignment vertical="center"/>
    </xf>
    <xf numFmtId="0" fontId="35" fillId="0" borderId="0"/>
    <xf numFmtId="0" fontId="2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35" fillId="0" borderId="0">
      <alignment vertical="center"/>
    </xf>
    <xf numFmtId="0" fontId="35" fillId="0" borderId="0">
      <alignment vertical="center"/>
    </xf>
    <xf numFmtId="0" fontId="36" fillId="14" borderId="10" applyNumberFormat="0" applyAlignment="0" applyProtection="0">
      <alignment vertical="center"/>
    </xf>
    <xf numFmtId="0" fontId="35" fillId="0" borderId="0">
      <alignment vertical="center"/>
    </xf>
    <xf numFmtId="0" fontId="35" fillId="0" borderId="0">
      <alignment vertical="center"/>
    </xf>
    <xf numFmtId="0" fontId="37" fillId="0" borderId="11" applyNumberFormat="0" applyFill="0" applyAlignment="0" applyProtection="0">
      <alignment vertical="center"/>
    </xf>
    <xf numFmtId="0" fontId="27" fillId="0" borderId="0">
      <alignment vertical="center"/>
    </xf>
    <xf numFmtId="0" fontId="33" fillId="0" borderId="0" applyNumberFormat="0" applyFill="0" applyBorder="0" applyAlignment="0" applyProtection="0">
      <alignment vertical="center"/>
    </xf>
    <xf numFmtId="0" fontId="0" fillId="0" borderId="0">
      <alignment vertical="center"/>
    </xf>
    <xf numFmtId="0" fontId="36" fillId="14" borderId="10" applyNumberFormat="0" applyAlignment="0" applyProtection="0">
      <alignment vertical="center"/>
    </xf>
    <xf numFmtId="0" fontId="35" fillId="0" borderId="0">
      <alignment vertical="center"/>
    </xf>
    <xf numFmtId="0" fontId="35" fillId="0" borderId="0">
      <alignment vertical="center"/>
    </xf>
    <xf numFmtId="0" fontId="35" fillId="0" borderId="0"/>
    <xf numFmtId="0" fontId="0" fillId="0" borderId="0">
      <alignment vertical="center"/>
    </xf>
    <xf numFmtId="0" fontId="35" fillId="0" borderId="0"/>
    <xf numFmtId="0" fontId="36" fillId="14" borderId="10" applyNumberFormat="0" applyAlignment="0" applyProtection="0">
      <alignment vertical="center"/>
    </xf>
    <xf numFmtId="0" fontId="35" fillId="0" borderId="0"/>
    <xf numFmtId="0" fontId="35" fillId="0" borderId="0">
      <alignment vertical="center"/>
    </xf>
    <xf numFmtId="0" fontId="27" fillId="0" borderId="0">
      <alignment vertical="center"/>
    </xf>
    <xf numFmtId="0" fontId="0" fillId="0" borderId="0">
      <alignment vertical="center"/>
    </xf>
    <xf numFmtId="0" fontId="35" fillId="0" borderId="0">
      <alignment vertical="center"/>
    </xf>
    <xf numFmtId="0" fontId="35" fillId="0" borderId="0"/>
    <xf numFmtId="0" fontId="35" fillId="0" borderId="0">
      <alignment vertical="center"/>
    </xf>
    <xf numFmtId="0" fontId="0" fillId="0" borderId="0">
      <alignment vertical="center"/>
    </xf>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alignment vertical="center"/>
    </xf>
    <xf numFmtId="0" fontId="53" fillId="33" borderId="0" applyNumberFormat="0" applyBorder="0" applyAlignment="0" applyProtection="0">
      <alignment vertical="center"/>
    </xf>
    <xf numFmtId="0" fontId="35" fillId="0" borderId="0">
      <alignment vertical="center"/>
    </xf>
    <xf numFmtId="0" fontId="35" fillId="0" borderId="0">
      <alignment vertical="center"/>
    </xf>
    <xf numFmtId="0" fontId="29" fillId="20" borderId="0" applyNumberFormat="0" applyBorder="0" applyAlignment="0" applyProtection="0">
      <alignment vertical="center"/>
    </xf>
    <xf numFmtId="0" fontId="35" fillId="0" borderId="0">
      <alignment vertical="center"/>
    </xf>
    <xf numFmtId="0" fontId="35" fillId="0" borderId="0">
      <alignment vertical="center"/>
    </xf>
    <xf numFmtId="0" fontId="35" fillId="0" borderId="0"/>
    <xf numFmtId="0" fontId="57" fillId="0" borderId="0">
      <alignment vertical="center"/>
    </xf>
    <xf numFmtId="0" fontId="57" fillId="0" borderId="0">
      <alignment vertical="center"/>
    </xf>
    <xf numFmtId="0" fontId="27" fillId="0" borderId="0">
      <alignment vertical="center"/>
    </xf>
    <xf numFmtId="0" fontId="0" fillId="0" borderId="0">
      <alignment vertical="center"/>
    </xf>
    <xf numFmtId="0" fontId="27" fillId="0" borderId="0">
      <alignment vertical="center"/>
    </xf>
    <xf numFmtId="0" fontId="35" fillId="0" borderId="0"/>
    <xf numFmtId="0" fontId="29" fillId="20" borderId="0" applyNumberFormat="0" applyBorder="0" applyAlignment="0" applyProtection="0">
      <alignment vertical="center"/>
    </xf>
    <xf numFmtId="0" fontId="38" fillId="0" borderId="0">
      <alignment vertical="center"/>
    </xf>
    <xf numFmtId="0" fontId="29" fillId="20" borderId="0" applyNumberFormat="0" applyBorder="0" applyAlignment="0" applyProtection="0">
      <alignment vertical="center"/>
    </xf>
    <xf numFmtId="0" fontId="38" fillId="0" borderId="0">
      <alignment vertical="center"/>
    </xf>
    <xf numFmtId="0" fontId="29" fillId="20" borderId="0" applyNumberFormat="0" applyBorder="0" applyAlignment="0" applyProtection="0">
      <alignment vertical="center"/>
    </xf>
    <xf numFmtId="0" fontId="38" fillId="0" borderId="0">
      <alignment vertical="center"/>
    </xf>
    <xf numFmtId="0" fontId="29" fillId="20" borderId="0" applyNumberFormat="0" applyBorder="0" applyAlignment="0" applyProtection="0">
      <alignment vertical="center"/>
    </xf>
    <xf numFmtId="0" fontId="35" fillId="0" borderId="0">
      <alignment vertical="center"/>
    </xf>
    <xf numFmtId="0" fontId="35" fillId="0" borderId="0">
      <alignment vertical="center"/>
    </xf>
    <xf numFmtId="0" fontId="57" fillId="0" borderId="0"/>
    <xf numFmtId="0" fontId="35" fillId="0" borderId="0">
      <alignment vertical="center"/>
    </xf>
    <xf numFmtId="0" fontId="27" fillId="0" borderId="0">
      <alignment vertical="center"/>
    </xf>
    <xf numFmtId="179" fontId="67" fillId="0" borderId="0" applyFont="0" applyFill="0" applyBorder="0" applyAlignment="0" applyProtection="0"/>
    <xf numFmtId="0" fontId="27" fillId="0" borderId="0">
      <alignment vertical="center"/>
    </xf>
    <xf numFmtId="0" fontId="35" fillId="0" borderId="0"/>
    <xf numFmtId="0" fontId="35" fillId="0" borderId="0"/>
    <xf numFmtId="0" fontId="53" fillId="33" borderId="0" applyNumberFormat="0" applyBorder="0" applyAlignment="0" applyProtection="0">
      <alignment vertical="center"/>
    </xf>
    <xf numFmtId="0" fontId="35" fillId="0" borderId="0">
      <alignment vertical="center"/>
    </xf>
    <xf numFmtId="0" fontId="27" fillId="0" borderId="0">
      <alignment vertical="center"/>
    </xf>
    <xf numFmtId="0" fontId="35" fillId="0" borderId="0">
      <alignment vertical="center"/>
    </xf>
    <xf numFmtId="0" fontId="53" fillId="33" borderId="0" applyNumberFormat="0" applyBorder="0" applyAlignment="0" applyProtection="0">
      <alignment vertical="center"/>
    </xf>
    <xf numFmtId="0" fontId="35" fillId="0" borderId="0"/>
    <xf numFmtId="0" fontId="35" fillId="0" borderId="0">
      <alignment vertical="center"/>
    </xf>
    <xf numFmtId="0" fontId="0" fillId="0" borderId="0">
      <alignment vertical="center"/>
    </xf>
    <xf numFmtId="0" fontId="0" fillId="0" borderId="0">
      <alignment vertical="center"/>
    </xf>
    <xf numFmtId="0" fontId="35" fillId="0" borderId="0">
      <alignment vertical="center"/>
    </xf>
    <xf numFmtId="0" fontId="57" fillId="0" borderId="0"/>
    <xf numFmtId="0" fontId="38" fillId="0" borderId="0">
      <alignment vertical="center"/>
    </xf>
    <xf numFmtId="0" fontId="35" fillId="0" borderId="0">
      <alignment vertical="center"/>
    </xf>
    <xf numFmtId="0" fontId="0" fillId="0" borderId="0">
      <alignment vertical="center"/>
    </xf>
    <xf numFmtId="0" fontId="35" fillId="0" borderId="0"/>
    <xf numFmtId="0" fontId="27" fillId="0" borderId="0">
      <alignment vertical="center"/>
    </xf>
    <xf numFmtId="0" fontId="35" fillId="0" borderId="0">
      <alignment vertical="center"/>
    </xf>
    <xf numFmtId="0" fontId="0" fillId="0" borderId="0">
      <alignment vertical="center"/>
    </xf>
    <xf numFmtId="0" fontId="27" fillId="0" borderId="0">
      <alignment vertical="center"/>
    </xf>
    <xf numFmtId="0" fontId="35" fillId="0" borderId="0"/>
    <xf numFmtId="0" fontId="29" fillId="19" borderId="0" applyNumberFormat="0" applyBorder="0" applyAlignment="0" applyProtection="0">
      <alignment vertical="center"/>
    </xf>
    <xf numFmtId="0" fontId="0" fillId="0" borderId="0">
      <alignment vertical="center"/>
    </xf>
    <xf numFmtId="0" fontId="35" fillId="0" borderId="0">
      <alignment vertical="center"/>
    </xf>
    <xf numFmtId="0" fontId="35" fillId="0" borderId="0">
      <alignment vertical="center"/>
    </xf>
    <xf numFmtId="0" fontId="67" fillId="0" borderId="0"/>
    <xf numFmtId="0" fontId="35" fillId="0" borderId="0"/>
    <xf numFmtId="0" fontId="35" fillId="0" borderId="0">
      <alignment vertical="center"/>
    </xf>
    <xf numFmtId="0" fontId="57" fillId="0" borderId="0"/>
    <xf numFmtId="0" fontId="0" fillId="0" borderId="0">
      <alignment vertical="center"/>
    </xf>
    <xf numFmtId="0" fontId="35" fillId="0" borderId="0">
      <alignment vertical="center"/>
    </xf>
    <xf numFmtId="0" fontId="29" fillId="8" borderId="0" applyNumberFormat="0" applyBorder="0" applyAlignment="0" applyProtection="0">
      <alignment vertical="center"/>
    </xf>
    <xf numFmtId="0" fontId="0" fillId="0" borderId="0">
      <alignment vertical="center"/>
    </xf>
    <xf numFmtId="0" fontId="35" fillId="0" borderId="0">
      <alignment vertical="center"/>
    </xf>
    <xf numFmtId="0" fontId="0" fillId="0" borderId="0">
      <alignment vertical="center"/>
    </xf>
    <xf numFmtId="0" fontId="0" fillId="0" borderId="0">
      <alignment vertical="center"/>
    </xf>
    <xf numFmtId="0" fontId="35" fillId="0" borderId="0">
      <alignment vertical="center"/>
    </xf>
    <xf numFmtId="0" fontId="35" fillId="0" borderId="0">
      <alignment vertical="center"/>
    </xf>
    <xf numFmtId="0" fontId="35" fillId="0" borderId="0"/>
    <xf numFmtId="0" fontId="41" fillId="0" borderId="0" applyNumberFormat="0" applyFill="0" applyBorder="0" applyAlignment="0" applyProtection="0">
      <alignment vertical="center"/>
    </xf>
    <xf numFmtId="0" fontId="35" fillId="0" borderId="0">
      <alignment vertical="center"/>
    </xf>
    <xf numFmtId="0" fontId="35" fillId="0" borderId="0"/>
    <xf numFmtId="0" fontId="35" fillId="0" borderId="0"/>
    <xf numFmtId="0" fontId="66" fillId="5" borderId="0" applyNumberFormat="0" applyBorder="0" applyAlignment="0" applyProtection="0">
      <alignment vertical="center"/>
    </xf>
    <xf numFmtId="0" fontId="35" fillId="0" borderId="0"/>
    <xf numFmtId="0" fontId="35" fillId="0" borderId="0">
      <alignment vertical="center"/>
    </xf>
    <xf numFmtId="0" fontId="35" fillId="0" borderId="0"/>
    <xf numFmtId="0" fontId="0" fillId="0" borderId="0">
      <alignment vertical="center"/>
    </xf>
    <xf numFmtId="0" fontId="35" fillId="0" borderId="0">
      <alignment vertical="center"/>
    </xf>
    <xf numFmtId="0" fontId="0" fillId="0" borderId="0">
      <alignment vertical="center"/>
    </xf>
    <xf numFmtId="0" fontId="35" fillId="0" borderId="0"/>
    <xf numFmtId="0" fontId="35"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44" fillId="13" borderId="16" applyNumberFormat="0" applyAlignment="0" applyProtection="0">
      <alignment vertical="center"/>
    </xf>
    <xf numFmtId="0" fontId="35" fillId="0" borderId="0">
      <alignment vertical="center"/>
    </xf>
    <xf numFmtId="0" fontId="35" fillId="0" borderId="0"/>
    <xf numFmtId="0" fontId="35" fillId="0" borderId="0"/>
    <xf numFmtId="0" fontId="35" fillId="0" borderId="0">
      <alignment vertical="center"/>
    </xf>
    <xf numFmtId="0" fontId="38" fillId="0" borderId="0">
      <alignment vertical="center"/>
    </xf>
    <xf numFmtId="0" fontId="0" fillId="0" borderId="0">
      <alignment vertical="center"/>
    </xf>
    <xf numFmtId="0" fontId="35" fillId="0" borderId="0"/>
    <xf numFmtId="0" fontId="36" fillId="14" borderId="10" applyNumberFormat="0" applyAlignment="0" applyProtection="0">
      <alignment vertical="center"/>
    </xf>
    <xf numFmtId="0" fontId="35" fillId="0" borderId="0"/>
    <xf numFmtId="0" fontId="35" fillId="0" borderId="0"/>
    <xf numFmtId="0" fontId="35" fillId="0" borderId="0"/>
    <xf numFmtId="0" fontId="27" fillId="0" borderId="0">
      <alignment vertical="center"/>
    </xf>
    <xf numFmtId="0" fontId="38" fillId="0" borderId="0">
      <alignment vertical="center"/>
    </xf>
    <xf numFmtId="0" fontId="27" fillId="0" borderId="0">
      <alignment vertical="center"/>
    </xf>
    <xf numFmtId="0" fontId="35" fillId="0" borderId="0">
      <alignment vertical="center"/>
    </xf>
    <xf numFmtId="0" fontId="27" fillId="0" borderId="0">
      <alignment vertical="center"/>
    </xf>
    <xf numFmtId="0" fontId="65" fillId="39" borderId="9" applyNumberFormat="0" applyAlignment="0" applyProtection="0">
      <alignment vertical="center"/>
    </xf>
    <xf numFmtId="0" fontId="29" fillId="15" borderId="0" applyNumberFormat="0" applyBorder="0" applyAlignment="0" applyProtection="0">
      <alignment vertical="center"/>
    </xf>
    <xf numFmtId="0" fontId="38" fillId="0" borderId="0">
      <alignment vertical="center"/>
    </xf>
    <xf numFmtId="0" fontId="65" fillId="39" borderId="9" applyNumberFormat="0" applyAlignment="0" applyProtection="0">
      <alignment vertical="center"/>
    </xf>
    <xf numFmtId="0" fontId="35" fillId="0" borderId="0">
      <alignment vertical="center"/>
    </xf>
    <xf numFmtId="0" fontId="27" fillId="0" borderId="0">
      <alignment vertical="center"/>
    </xf>
    <xf numFmtId="0" fontId="65" fillId="39" borderId="9" applyNumberFormat="0" applyAlignment="0" applyProtection="0">
      <alignment vertical="center"/>
    </xf>
    <xf numFmtId="0" fontId="35" fillId="0" borderId="0"/>
    <xf numFmtId="0" fontId="65" fillId="39" borderId="9" applyNumberFormat="0" applyAlignment="0" applyProtection="0">
      <alignment vertical="center"/>
    </xf>
    <xf numFmtId="0" fontId="27" fillId="0" borderId="0">
      <alignment vertical="center"/>
    </xf>
    <xf numFmtId="0" fontId="35" fillId="0" borderId="0">
      <alignment vertical="center"/>
    </xf>
    <xf numFmtId="0" fontId="65" fillId="39" borderId="9" applyNumberFormat="0" applyAlignment="0" applyProtection="0">
      <alignment vertical="center"/>
    </xf>
    <xf numFmtId="0" fontId="27" fillId="0" borderId="0">
      <alignment vertical="center"/>
    </xf>
    <xf numFmtId="0" fontId="35" fillId="0" borderId="0">
      <alignment vertical="center"/>
    </xf>
    <xf numFmtId="0" fontId="65" fillId="39" borderId="9" applyNumberFormat="0" applyAlignment="0" applyProtection="0">
      <alignment vertical="center"/>
    </xf>
    <xf numFmtId="0" fontId="38" fillId="0" borderId="0">
      <alignment vertical="center"/>
    </xf>
    <xf numFmtId="0" fontId="35" fillId="0" borderId="0">
      <alignment vertical="center"/>
    </xf>
    <xf numFmtId="0" fontId="27"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57" fillId="0" borderId="0">
      <alignment vertical="center"/>
    </xf>
    <xf numFmtId="0" fontId="57" fillId="0" borderId="0">
      <alignment vertical="center"/>
    </xf>
    <xf numFmtId="0" fontId="0" fillId="0" borderId="0">
      <alignment vertical="center"/>
    </xf>
    <xf numFmtId="0" fontId="38" fillId="0" borderId="0">
      <alignment vertical="center"/>
    </xf>
    <xf numFmtId="0" fontId="0" fillId="0" borderId="0">
      <alignment vertical="center"/>
    </xf>
    <xf numFmtId="0" fontId="27" fillId="0" borderId="0">
      <alignment vertical="center"/>
    </xf>
    <xf numFmtId="0" fontId="44" fillId="13" borderId="16" applyNumberFormat="0" applyAlignment="0" applyProtection="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35"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53" fillId="33" borderId="0" applyNumberFormat="0" applyBorder="0" applyAlignment="0" applyProtection="0">
      <alignment vertical="center"/>
    </xf>
    <xf numFmtId="0" fontId="35" fillId="0" borderId="0">
      <alignment vertical="center"/>
    </xf>
    <xf numFmtId="0" fontId="53" fillId="33" borderId="0" applyNumberFormat="0" applyBorder="0" applyAlignment="0" applyProtection="0">
      <alignment vertical="center"/>
    </xf>
    <xf numFmtId="0" fontId="35"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35" fillId="0" borderId="0">
      <alignment vertical="center"/>
    </xf>
    <xf numFmtId="0" fontId="35" fillId="0" borderId="0">
      <alignment vertical="center"/>
    </xf>
    <xf numFmtId="0" fontId="27" fillId="0" borderId="0">
      <alignment vertical="center"/>
    </xf>
    <xf numFmtId="0" fontId="29" fillId="8" borderId="0" applyNumberFormat="0" applyBorder="0" applyAlignment="0" applyProtection="0">
      <alignment vertical="center"/>
    </xf>
    <xf numFmtId="0" fontId="0" fillId="0" borderId="0">
      <alignment vertical="center"/>
    </xf>
    <xf numFmtId="0" fontId="0" fillId="0" borderId="0">
      <alignment vertical="center"/>
    </xf>
    <xf numFmtId="0" fontId="29" fillId="8" borderId="0" applyNumberFormat="0" applyBorder="0" applyAlignment="0" applyProtection="0">
      <alignment vertical="center"/>
    </xf>
    <xf numFmtId="0" fontId="0" fillId="0" borderId="0">
      <alignment vertical="center"/>
    </xf>
    <xf numFmtId="0" fontId="29" fillId="18" borderId="0" applyNumberFormat="0" applyBorder="0" applyAlignment="0" applyProtection="0">
      <alignment vertical="center"/>
    </xf>
    <xf numFmtId="0" fontId="0" fillId="0" borderId="0">
      <alignment vertical="center"/>
    </xf>
    <xf numFmtId="0" fontId="0" fillId="0" borderId="0">
      <alignment vertical="center"/>
    </xf>
    <xf numFmtId="0" fontId="29" fillId="18" borderId="0" applyNumberFormat="0" applyBorder="0" applyAlignment="0" applyProtection="0">
      <alignment vertical="center"/>
    </xf>
    <xf numFmtId="0" fontId="27" fillId="0" borderId="0">
      <alignment vertical="center"/>
    </xf>
    <xf numFmtId="0" fontId="29" fillId="18"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66" fillId="5"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35" fillId="0" borderId="0">
      <alignment vertical="center"/>
    </xf>
    <xf numFmtId="0" fontId="35" fillId="0" borderId="0">
      <alignment vertical="center"/>
    </xf>
    <xf numFmtId="0" fontId="27" fillId="0" borderId="0">
      <alignment vertical="center"/>
    </xf>
    <xf numFmtId="0" fontId="35" fillId="0" borderId="0">
      <alignment vertical="center"/>
    </xf>
    <xf numFmtId="0" fontId="35" fillId="0" borderId="0">
      <alignment vertical="center"/>
    </xf>
    <xf numFmtId="0" fontId="27" fillId="0" borderId="0">
      <alignment vertical="center"/>
    </xf>
    <xf numFmtId="0" fontId="35" fillId="0" borderId="0">
      <alignment vertical="center"/>
    </xf>
    <xf numFmtId="0" fontId="35" fillId="0" borderId="0">
      <alignment vertical="center"/>
    </xf>
    <xf numFmtId="0" fontId="27" fillId="0" borderId="0">
      <alignment vertical="center"/>
    </xf>
    <xf numFmtId="0" fontId="35"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9" fillId="15"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41" fillId="0" borderId="0" applyNumberFormat="0" applyFill="0" applyBorder="0" applyAlignment="0" applyProtection="0">
      <alignment vertical="center"/>
    </xf>
    <xf numFmtId="0" fontId="27" fillId="0" borderId="0">
      <alignment vertical="center"/>
    </xf>
    <xf numFmtId="0" fontId="0" fillId="0" borderId="0">
      <alignment vertical="center"/>
    </xf>
    <xf numFmtId="0" fontId="29" fillId="15" borderId="0" applyNumberFormat="0" applyBorder="0" applyAlignment="0" applyProtection="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44" fillId="13" borderId="16" applyNumberFormat="0" applyAlignment="0" applyProtection="0">
      <alignment vertical="center"/>
    </xf>
    <xf numFmtId="0" fontId="0" fillId="0" borderId="0">
      <alignment vertical="center"/>
    </xf>
    <xf numFmtId="0" fontId="44" fillId="13" borderId="16" applyNumberFormat="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9" fillId="15"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9" fillId="20" borderId="0" applyNumberFormat="0" applyBorder="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29" fillId="19" borderId="0" applyNumberFormat="0" applyBorder="0" applyAlignment="0" applyProtection="0">
      <alignment vertical="center"/>
    </xf>
    <xf numFmtId="0" fontId="27" fillId="0" borderId="0">
      <alignment vertical="center"/>
    </xf>
    <xf numFmtId="0" fontId="0" fillId="0" borderId="0">
      <alignment vertical="center"/>
    </xf>
    <xf numFmtId="0" fontId="29" fillId="19" borderId="0" applyNumberFormat="0" applyBorder="0" applyAlignment="0" applyProtection="0">
      <alignment vertical="center"/>
    </xf>
    <xf numFmtId="0" fontId="0" fillId="0" borderId="0">
      <alignment vertical="center"/>
    </xf>
    <xf numFmtId="0" fontId="29" fillId="19" borderId="0" applyNumberFormat="0" applyBorder="0" applyAlignment="0" applyProtection="0">
      <alignment vertical="center"/>
    </xf>
    <xf numFmtId="0" fontId="27" fillId="0" borderId="0">
      <alignment vertical="center"/>
    </xf>
    <xf numFmtId="0" fontId="0" fillId="0" borderId="0">
      <alignment vertical="center"/>
    </xf>
    <xf numFmtId="0" fontId="27" fillId="0" borderId="0">
      <alignment vertical="center"/>
    </xf>
    <xf numFmtId="0" fontId="29" fillId="8" borderId="0" applyNumberFormat="0" applyBorder="0" applyAlignment="0" applyProtection="0">
      <alignment vertical="center"/>
    </xf>
    <xf numFmtId="0" fontId="27" fillId="0" borderId="0">
      <alignment vertical="center"/>
    </xf>
    <xf numFmtId="0" fontId="29" fillId="18" borderId="0" applyNumberFormat="0" applyBorder="0" applyAlignment="0" applyProtection="0">
      <alignment vertical="center"/>
    </xf>
    <xf numFmtId="0" fontId="0" fillId="0" borderId="0">
      <alignment vertical="center"/>
    </xf>
    <xf numFmtId="0" fontId="29" fillId="18" borderId="0" applyNumberFormat="0" applyBorder="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53" fillId="33"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35" fillId="24" borderId="15" applyNumberFormat="0" applyFont="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66" fillId="5"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6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27" fillId="0" borderId="0">
      <alignment vertical="center"/>
    </xf>
    <xf numFmtId="0" fontId="35" fillId="0" borderId="0"/>
    <xf numFmtId="0" fontId="35" fillId="0" borderId="0">
      <alignment vertical="center"/>
    </xf>
    <xf numFmtId="0" fontId="27" fillId="0" borderId="0">
      <alignment vertical="center"/>
    </xf>
    <xf numFmtId="0" fontId="27" fillId="0" borderId="0">
      <alignment vertical="center"/>
    </xf>
    <xf numFmtId="0" fontId="37" fillId="0" borderId="11" applyNumberFormat="0" applyFill="0" applyAlignment="0" applyProtection="0">
      <alignment vertical="center"/>
    </xf>
    <xf numFmtId="0" fontId="27" fillId="0" borderId="0">
      <alignment vertical="center"/>
    </xf>
    <xf numFmtId="0" fontId="33" fillId="0" borderId="0" applyNumberFormat="0" applyFill="0" applyBorder="0" applyAlignment="0" applyProtection="0">
      <alignment vertical="center"/>
    </xf>
    <xf numFmtId="0" fontId="37" fillId="0" borderId="11" applyNumberFormat="0" applyFill="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33" fillId="0" borderId="0" applyNumberFormat="0" applyFill="0" applyBorder="0" applyAlignment="0" applyProtection="0">
      <alignment vertical="center"/>
    </xf>
    <xf numFmtId="0" fontId="0" fillId="0" borderId="0">
      <alignment vertical="center"/>
    </xf>
    <xf numFmtId="0" fontId="29" fillId="8" borderId="0" applyNumberFormat="0" applyBorder="0" applyAlignment="0" applyProtection="0">
      <alignment vertical="center"/>
    </xf>
    <xf numFmtId="0" fontId="27" fillId="0" borderId="0">
      <alignment vertical="center"/>
    </xf>
    <xf numFmtId="0" fontId="27" fillId="0" borderId="0">
      <alignment vertical="center"/>
    </xf>
    <xf numFmtId="0" fontId="40" fillId="0" borderId="13" applyNumberFormat="0" applyFill="0" applyAlignment="0" applyProtection="0">
      <alignment vertical="center"/>
    </xf>
    <xf numFmtId="0" fontId="27" fillId="0" borderId="0">
      <alignment vertical="center"/>
    </xf>
    <xf numFmtId="0" fontId="40" fillId="0" borderId="13" applyNumberFormat="0" applyFill="0" applyAlignment="0" applyProtection="0">
      <alignment vertical="center"/>
    </xf>
    <xf numFmtId="0" fontId="0" fillId="0" borderId="0">
      <alignment vertical="center"/>
    </xf>
    <xf numFmtId="0" fontId="40" fillId="0" borderId="13" applyNumberFormat="0" applyFill="0" applyAlignment="0" applyProtection="0">
      <alignment vertical="center"/>
    </xf>
    <xf numFmtId="0" fontId="27" fillId="0" borderId="0">
      <alignment vertical="center"/>
    </xf>
    <xf numFmtId="0" fontId="36" fillId="14" borderId="10" applyNumberFormat="0" applyAlignment="0" applyProtection="0">
      <alignment vertical="center"/>
    </xf>
    <xf numFmtId="0" fontId="36" fillId="14" borderId="10" applyNumberFormat="0" applyAlignment="0" applyProtection="0">
      <alignment vertical="center"/>
    </xf>
    <xf numFmtId="0" fontId="0" fillId="0" borderId="0">
      <alignment vertical="center"/>
    </xf>
    <xf numFmtId="0" fontId="40" fillId="0" borderId="13" applyNumberFormat="0" applyFill="0" applyAlignment="0" applyProtection="0">
      <alignment vertical="center"/>
    </xf>
    <xf numFmtId="0" fontId="27" fillId="0" borderId="0">
      <alignment vertical="center"/>
    </xf>
    <xf numFmtId="0" fontId="40" fillId="0" borderId="13" applyNumberFormat="0" applyFill="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37" fillId="0" borderId="11" applyNumberFormat="0" applyFill="0" applyAlignment="0" applyProtection="0">
      <alignment vertical="center"/>
    </xf>
    <xf numFmtId="0" fontId="27" fillId="0" borderId="0">
      <alignment vertical="center"/>
    </xf>
    <xf numFmtId="0" fontId="33" fillId="0" borderId="0" applyNumberForma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40" fillId="0" borderId="13" applyNumberFormat="0" applyFill="0" applyAlignment="0" applyProtection="0">
      <alignment vertical="center"/>
    </xf>
    <xf numFmtId="0" fontId="0" fillId="0" borderId="0">
      <alignment vertical="center"/>
    </xf>
    <xf numFmtId="0" fontId="27" fillId="0" borderId="0">
      <alignment vertical="center"/>
    </xf>
    <xf numFmtId="0" fontId="40" fillId="0" borderId="13" applyNumberFormat="0" applyFill="0" applyAlignment="0" applyProtection="0">
      <alignment vertical="center"/>
    </xf>
    <xf numFmtId="0" fontId="0" fillId="0" borderId="0">
      <alignment vertical="center"/>
    </xf>
    <xf numFmtId="0" fontId="40" fillId="0" borderId="13" applyNumberFormat="0" applyFill="0" applyAlignment="0" applyProtection="0">
      <alignment vertical="center"/>
    </xf>
    <xf numFmtId="0" fontId="27" fillId="0" borderId="0">
      <alignment vertical="center"/>
    </xf>
    <xf numFmtId="0" fontId="40" fillId="0" borderId="13" applyNumberFormat="0" applyFill="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40" fillId="0" borderId="13" applyNumberFormat="0" applyFill="0" applyAlignment="0" applyProtection="0">
      <alignment vertical="center"/>
    </xf>
    <xf numFmtId="0" fontId="0" fillId="0" borderId="0">
      <alignment vertical="center"/>
    </xf>
    <xf numFmtId="0" fontId="34" fillId="13" borderId="9" applyNumberFormat="0" applyAlignment="0" applyProtection="0">
      <alignment vertical="center"/>
    </xf>
    <xf numFmtId="0" fontId="0" fillId="0" borderId="0">
      <alignment vertical="center"/>
    </xf>
    <xf numFmtId="0" fontId="27" fillId="0" borderId="0">
      <alignment vertical="center"/>
    </xf>
    <xf numFmtId="0" fontId="0" fillId="0" borderId="0">
      <alignment vertical="center"/>
    </xf>
    <xf numFmtId="176" fontId="35" fillId="0" borderId="0" applyFont="0" applyFill="0" applyBorder="0" applyAlignment="0" applyProtection="0">
      <alignment vertical="center"/>
    </xf>
    <xf numFmtId="0" fontId="27" fillId="0" borderId="0">
      <alignment vertical="center"/>
    </xf>
    <xf numFmtId="0" fontId="36" fillId="14" borderId="10" applyNumberFormat="0" applyAlignment="0" applyProtection="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66" fillId="5"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36" fillId="14" borderId="10" applyNumberFormat="0" applyAlignment="0" applyProtection="0">
      <alignment vertical="center"/>
    </xf>
    <xf numFmtId="0" fontId="27" fillId="0" borderId="0">
      <alignment vertical="center"/>
    </xf>
    <xf numFmtId="0" fontId="65" fillId="39" borderId="9" applyNumberFormat="0" applyAlignment="0" applyProtection="0">
      <alignment vertical="center"/>
    </xf>
    <xf numFmtId="0" fontId="0" fillId="0" borderId="0">
      <alignment vertical="center"/>
    </xf>
    <xf numFmtId="0" fontId="27" fillId="0" borderId="0">
      <alignment vertical="center"/>
    </xf>
    <xf numFmtId="0" fontId="65" fillId="39" borderId="9" applyNumberFormat="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29" fillId="18" borderId="0" applyNumberFormat="0" applyBorder="0" applyAlignment="0" applyProtection="0">
      <alignment vertical="center"/>
    </xf>
    <xf numFmtId="0" fontId="0" fillId="0" borderId="0">
      <alignment vertical="center"/>
    </xf>
    <xf numFmtId="0" fontId="0" fillId="0" borderId="0">
      <alignment vertical="center"/>
    </xf>
    <xf numFmtId="0" fontId="29" fillId="18" borderId="0" applyNumberFormat="0" applyBorder="0" applyAlignment="0" applyProtection="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41" fillId="0" borderId="0" applyNumberFormat="0" applyFill="0" applyBorder="0" applyAlignment="0" applyProtection="0">
      <alignment vertical="center"/>
    </xf>
    <xf numFmtId="0" fontId="27" fillId="0" borderId="0">
      <alignment vertical="center"/>
    </xf>
    <xf numFmtId="0" fontId="41"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29" fillId="15"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35" fillId="0" borderId="0">
      <alignment vertical="center"/>
    </xf>
    <xf numFmtId="0" fontId="57" fillId="0" borderId="0"/>
    <xf numFmtId="0" fontId="35"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35"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9" fillId="18" borderId="0" applyNumberFormat="0" applyBorder="0" applyAlignment="0" applyProtection="0">
      <alignment vertical="center"/>
    </xf>
    <xf numFmtId="0" fontId="27" fillId="0" borderId="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66" fillId="5"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40" fillId="0" borderId="13" applyNumberFormat="0" applyFill="0" applyAlignment="0" applyProtection="0">
      <alignment vertical="center"/>
    </xf>
    <xf numFmtId="0" fontId="0" fillId="0" borderId="0">
      <alignment vertical="center"/>
    </xf>
    <xf numFmtId="0" fontId="40" fillId="0" borderId="13" applyNumberFormat="0" applyFill="0" applyAlignment="0" applyProtection="0">
      <alignment vertical="center"/>
    </xf>
    <xf numFmtId="0" fontId="35" fillId="0" borderId="0">
      <alignment vertical="center"/>
    </xf>
    <xf numFmtId="0" fontId="27" fillId="0" borderId="0">
      <alignment vertical="center"/>
    </xf>
    <xf numFmtId="0" fontId="40" fillId="0" borderId="13" applyNumberFormat="0" applyFill="0" applyAlignment="0" applyProtection="0">
      <alignment vertical="center"/>
    </xf>
    <xf numFmtId="0" fontId="57" fillId="0" borderId="0"/>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66" fillId="5"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44" fillId="13" borderId="16" applyNumberFormat="0" applyAlignment="0" applyProtection="0">
      <alignment vertical="center"/>
    </xf>
    <xf numFmtId="0" fontId="0" fillId="0" borderId="0">
      <alignment vertical="center"/>
    </xf>
    <xf numFmtId="0" fontId="27" fillId="0" borderId="0">
      <alignment vertical="center"/>
    </xf>
    <xf numFmtId="0" fontId="44" fillId="13"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29" fillId="19" borderId="0" applyNumberFormat="0" applyBorder="0" applyAlignment="0" applyProtection="0">
      <alignment vertical="center"/>
    </xf>
    <xf numFmtId="0" fontId="0" fillId="0" borderId="0">
      <alignment vertical="center"/>
    </xf>
    <xf numFmtId="0" fontId="29" fillId="19" borderId="0" applyNumberFormat="0" applyBorder="0" applyAlignment="0" applyProtection="0">
      <alignment vertical="center"/>
    </xf>
    <xf numFmtId="0" fontId="27" fillId="0" borderId="0">
      <alignment vertical="center"/>
    </xf>
    <xf numFmtId="0" fontId="29" fillId="19" borderId="0" applyNumberFormat="0" applyBorder="0" applyAlignment="0" applyProtection="0">
      <alignment vertical="center"/>
    </xf>
    <xf numFmtId="0" fontId="0" fillId="0" borderId="0">
      <alignment vertical="center"/>
    </xf>
    <xf numFmtId="0" fontId="29" fillId="8" borderId="0" applyNumberFormat="0" applyBorder="0" applyAlignment="0" applyProtection="0">
      <alignment vertical="center"/>
    </xf>
    <xf numFmtId="0" fontId="0" fillId="0" borderId="0">
      <alignment vertical="center"/>
    </xf>
    <xf numFmtId="0" fontId="29" fillId="8" borderId="0" applyNumberFormat="0" applyBorder="0" applyAlignment="0" applyProtection="0">
      <alignment vertical="center"/>
    </xf>
    <xf numFmtId="0" fontId="27" fillId="0" borderId="0">
      <alignment vertical="center"/>
    </xf>
    <xf numFmtId="0" fontId="0" fillId="0" borderId="0">
      <alignment vertical="center"/>
    </xf>
    <xf numFmtId="0" fontId="35" fillId="0" borderId="0">
      <alignment vertical="center"/>
    </xf>
    <xf numFmtId="0" fontId="35" fillId="0" borderId="0"/>
    <xf numFmtId="0" fontId="35" fillId="0" borderId="0">
      <alignment vertical="center"/>
    </xf>
    <xf numFmtId="0" fontId="35" fillId="0" borderId="0"/>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27" fillId="0" borderId="0">
      <alignment vertical="center"/>
    </xf>
    <xf numFmtId="0" fontId="57" fillId="0" borderId="0"/>
    <xf numFmtId="0" fontId="27" fillId="0" borderId="0">
      <alignment vertical="center"/>
    </xf>
    <xf numFmtId="0" fontId="35" fillId="0" borderId="0">
      <alignment vertical="center"/>
    </xf>
    <xf numFmtId="0" fontId="0" fillId="0" borderId="0">
      <alignment vertical="center"/>
    </xf>
    <xf numFmtId="0" fontId="27" fillId="0" borderId="0">
      <alignment vertical="center"/>
    </xf>
    <xf numFmtId="0" fontId="35" fillId="0" borderId="0"/>
    <xf numFmtId="0" fontId="35" fillId="0" borderId="0">
      <alignment vertical="center"/>
    </xf>
    <xf numFmtId="0" fontId="35" fillId="0" borderId="0">
      <alignment vertical="center"/>
    </xf>
    <xf numFmtId="0" fontId="0" fillId="0" borderId="0">
      <alignment vertical="center"/>
    </xf>
    <xf numFmtId="0" fontId="27" fillId="0" borderId="0">
      <alignment vertical="center"/>
    </xf>
    <xf numFmtId="0" fontId="35" fillId="0" borderId="0"/>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35" fillId="0" borderId="0"/>
    <xf numFmtId="0" fontId="27" fillId="0" borderId="0">
      <alignment vertical="center"/>
    </xf>
    <xf numFmtId="0" fontId="27" fillId="0" borderId="0">
      <alignment vertical="center"/>
    </xf>
    <xf numFmtId="0" fontId="35" fillId="0" borderId="0"/>
    <xf numFmtId="0" fontId="0" fillId="0" borderId="0">
      <alignment vertical="center"/>
    </xf>
    <xf numFmtId="0" fontId="27" fillId="0" borderId="0">
      <alignment vertical="center"/>
    </xf>
    <xf numFmtId="0" fontId="0" fillId="0" borderId="0">
      <alignment vertical="center"/>
    </xf>
    <xf numFmtId="0" fontId="32" fillId="0" borderId="0">
      <alignment vertical="center"/>
    </xf>
    <xf numFmtId="0" fontId="27" fillId="0" borderId="0">
      <alignment vertical="center"/>
    </xf>
    <xf numFmtId="0" fontId="0" fillId="0" borderId="0">
      <alignment vertical="center"/>
    </xf>
    <xf numFmtId="0" fontId="35" fillId="0" borderId="0">
      <alignment vertical="center"/>
    </xf>
    <xf numFmtId="0" fontId="0" fillId="0" borderId="0">
      <alignment vertical="center"/>
    </xf>
    <xf numFmtId="0" fontId="35" fillId="0" borderId="0">
      <alignment vertical="center"/>
    </xf>
    <xf numFmtId="0" fontId="35" fillId="0" borderId="0"/>
    <xf numFmtId="0" fontId="35" fillId="0" borderId="0"/>
    <xf numFmtId="0" fontId="66" fillId="5" borderId="0" applyNumberFormat="0" applyBorder="0" applyAlignment="0" applyProtection="0">
      <alignment vertical="center"/>
    </xf>
    <xf numFmtId="0" fontId="35" fillId="0" borderId="0">
      <alignment vertical="center"/>
    </xf>
    <xf numFmtId="0" fontId="35" fillId="0" borderId="0">
      <alignment vertical="center"/>
    </xf>
    <xf numFmtId="0" fontId="27" fillId="0" borderId="0">
      <alignment vertical="center"/>
    </xf>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27" fillId="0" borderId="0">
      <alignment vertical="center"/>
    </xf>
    <xf numFmtId="0" fontId="57" fillId="0" borderId="0">
      <alignment vertical="center"/>
    </xf>
    <xf numFmtId="0" fontId="35" fillId="0" borderId="0">
      <alignment vertical="center"/>
    </xf>
    <xf numFmtId="0" fontId="57" fillId="0" borderId="0">
      <alignment vertical="center"/>
    </xf>
    <xf numFmtId="0" fontId="35" fillId="0" borderId="0"/>
    <xf numFmtId="0" fontId="57" fillId="0" borderId="0"/>
    <xf numFmtId="0" fontId="57"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35" fillId="0" borderId="0">
      <alignment vertical="center"/>
    </xf>
    <xf numFmtId="0" fontId="35" fillId="0" borderId="0"/>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xf numFmtId="0" fontId="35" fillId="0" borderId="0"/>
    <xf numFmtId="0" fontId="35" fillId="0" borderId="0">
      <alignment vertical="center"/>
    </xf>
    <xf numFmtId="0" fontId="35" fillId="0" borderId="0">
      <alignment vertical="center"/>
    </xf>
    <xf numFmtId="0" fontId="0" fillId="0" borderId="0">
      <alignment vertical="center"/>
    </xf>
    <xf numFmtId="0" fontId="0" fillId="0" borderId="0">
      <alignment vertical="center"/>
    </xf>
    <xf numFmtId="0" fontId="57" fillId="0" borderId="0">
      <alignment vertical="center"/>
    </xf>
    <xf numFmtId="0" fontId="33" fillId="0" borderId="0" applyNumberFormat="0" applyFill="0" applyBorder="0" applyAlignment="0" applyProtection="0">
      <alignment vertical="center"/>
    </xf>
    <xf numFmtId="0" fontId="66" fillId="5" borderId="0" applyNumberFormat="0" applyBorder="0" applyAlignment="0" applyProtection="0">
      <alignment vertical="center"/>
    </xf>
    <xf numFmtId="0" fontId="35" fillId="0" borderId="0">
      <alignment vertical="center"/>
    </xf>
    <xf numFmtId="0" fontId="35" fillId="0" borderId="0">
      <alignment vertical="center"/>
    </xf>
    <xf numFmtId="0" fontId="35" fillId="0" borderId="0">
      <alignment vertical="center"/>
    </xf>
    <xf numFmtId="0" fontId="27" fillId="0" borderId="0">
      <alignment vertical="center"/>
    </xf>
    <xf numFmtId="0" fontId="57" fillId="0" borderId="0"/>
    <xf numFmtId="0" fontId="27" fillId="0" borderId="0">
      <alignment vertical="center"/>
    </xf>
    <xf numFmtId="0" fontId="35" fillId="0" borderId="0">
      <alignment vertical="center"/>
    </xf>
    <xf numFmtId="0" fontId="0" fillId="0" borderId="0">
      <alignment vertical="center"/>
    </xf>
    <xf numFmtId="0" fontId="27" fillId="0" borderId="0">
      <alignment vertical="center"/>
    </xf>
    <xf numFmtId="0" fontId="27" fillId="0" borderId="0">
      <alignment vertical="center"/>
    </xf>
    <xf numFmtId="0" fontId="35" fillId="0" borderId="0">
      <alignment vertical="center"/>
    </xf>
    <xf numFmtId="0" fontId="36" fillId="14" borderId="10" applyNumberFormat="0" applyAlignment="0" applyProtection="0">
      <alignment vertical="center"/>
    </xf>
    <xf numFmtId="0" fontId="35" fillId="0" borderId="0">
      <alignment vertical="center"/>
    </xf>
    <xf numFmtId="0" fontId="35" fillId="0" borderId="0"/>
    <xf numFmtId="0" fontId="35" fillId="0" borderId="0">
      <alignment vertical="center"/>
    </xf>
    <xf numFmtId="0" fontId="35" fillId="0" borderId="0"/>
    <xf numFmtId="0" fontId="35" fillId="0" borderId="0">
      <alignment vertical="center"/>
    </xf>
    <xf numFmtId="0" fontId="35" fillId="0" borderId="0"/>
    <xf numFmtId="0" fontId="35" fillId="0" borderId="0">
      <alignment vertical="center"/>
    </xf>
    <xf numFmtId="0" fontId="35" fillId="0" borderId="0">
      <alignment vertical="center"/>
    </xf>
    <xf numFmtId="0" fontId="0" fillId="0" borderId="0">
      <alignment vertical="center"/>
    </xf>
    <xf numFmtId="0" fontId="35" fillId="0" borderId="0"/>
    <xf numFmtId="0" fontId="0" fillId="0" borderId="0">
      <alignment vertical="center"/>
    </xf>
    <xf numFmtId="0" fontId="32" fillId="0" borderId="0">
      <alignment vertical="center"/>
    </xf>
    <xf numFmtId="43" fontId="35" fillId="0" borderId="0" applyFont="0" applyFill="0" applyBorder="0" applyAlignment="0" applyProtection="0"/>
    <xf numFmtId="0" fontId="32" fillId="0" borderId="0"/>
    <xf numFmtId="0" fontId="35" fillId="0" borderId="0"/>
    <xf numFmtId="0" fontId="35" fillId="0" borderId="0">
      <alignment vertical="center"/>
    </xf>
    <xf numFmtId="0" fontId="5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35" fillId="0" borderId="0"/>
    <xf numFmtId="0" fontId="40" fillId="0" borderId="13" applyNumberFormat="0" applyFill="0" applyAlignment="0" applyProtection="0">
      <alignment vertical="center"/>
    </xf>
    <xf numFmtId="0" fontId="57" fillId="0" borderId="0"/>
    <xf numFmtId="0" fontId="0" fillId="0" borderId="0">
      <alignment vertical="center"/>
    </xf>
    <xf numFmtId="0" fontId="35" fillId="0" borderId="0">
      <alignment vertical="center"/>
    </xf>
    <xf numFmtId="0" fontId="57" fillId="0" borderId="0">
      <alignment vertical="center"/>
    </xf>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4" fillId="13" borderId="9" applyNumberFormat="0" applyAlignment="0" applyProtection="0">
      <alignment vertical="center"/>
    </xf>
    <xf numFmtId="0" fontId="35" fillId="0" borderId="0">
      <alignment vertical="center"/>
    </xf>
    <xf numFmtId="0" fontId="34" fillId="13" borderId="9" applyNumberFormat="0" applyAlignment="0" applyProtection="0">
      <alignment vertical="center"/>
    </xf>
    <xf numFmtId="0" fontId="35" fillId="0" borderId="0">
      <alignment vertical="center"/>
    </xf>
    <xf numFmtId="0" fontId="35" fillId="0" borderId="0"/>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5" fillId="0" borderId="0"/>
    <xf numFmtId="0" fontId="66" fillId="5" borderId="0" applyNumberFormat="0" applyBorder="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0" fontId="36" fillId="14" borderId="10" applyNumberFormat="0" applyAlignment="0" applyProtection="0">
      <alignment vertical="center"/>
    </xf>
    <xf numFmtId="0" fontId="37" fillId="0" borderId="11" applyNumberFormat="0" applyFill="0" applyAlignment="0" applyProtection="0">
      <alignment vertical="center"/>
    </xf>
    <xf numFmtId="0" fontId="36" fillId="14" borderId="10" applyNumberFormat="0" applyAlignment="0" applyProtection="0">
      <alignment vertical="center"/>
    </xf>
    <xf numFmtId="0" fontId="37" fillId="0" borderId="11" applyNumberFormat="0" applyFill="0" applyAlignment="0" applyProtection="0">
      <alignment vertical="center"/>
    </xf>
    <xf numFmtId="0" fontId="36" fillId="14" borderId="10" applyNumberFormat="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0" fontId="37" fillId="0" borderId="11" applyNumberFormat="0" applyFill="0" applyAlignment="0" applyProtection="0">
      <alignment vertical="center"/>
    </xf>
    <xf numFmtId="44" fontId="27" fillId="0" borderId="0" applyFont="0" applyFill="0" applyBorder="0" applyAlignment="0" applyProtection="0">
      <alignment vertical="center"/>
    </xf>
    <xf numFmtId="44" fontId="27" fillId="0" borderId="0" applyFont="0" applyFill="0" applyBorder="0" applyAlignment="0" applyProtection="0">
      <alignment vertical="center"/>
    </xf>
    <xf numFmtId="0" fontId="29" fillId="16" borderId="0" applyNumberFormat="0" applyBorder="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4" fillId="13" borderId="9" applyNumberFormat="0" applyAlignment="0" applyProtection="0">
      <alignment vertical="center"/>
    </xf>
    <xf numFmtId="0" fontId="36" fillId="14" borderId="10" applyNumberFormat="0" applyAlignment="0" applyProtection="0">
      <alignment vertical="center"/>
    </xf>
    <xf numFmtId="0" fontId="36" fillId="14" borderId="10" applyNumberFormat="0" applyAlignment="0" applyProtection="0">
      <alignment vertical="center"/>
    </xf>
    <xf numFmtId="0" fontId="44" fillId="13" borderId="16" applyNumberFormat="0" applyAlignment="0" applyProtection="0">
      <alignment vertical="center"/>
    </xf>
    <xf numFmtId="0" fontId="36" fillId="14" borderId="10" applyNumberFormat="0" applyAlignment="0" applyProtection="0">
      <alignment vertical="center"/>
    </xf>
    <xf numFmtId="0" fontId="36" fillId="14" borderId="10" applyNumberFormat="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0" fillId="0" borderId="13" applyNumberFormat="0" applyFill="0" applyAlignment="0" applyProtection="0">
      <alignment vertical="center"/>
    </xf>
    <xf numFmtId="0" fontId="40" fillId="0" borderId="13" applyNumberFormat="0" applyFill="0" applyAlignment="0" applyProtection="0">
      <alignment vertical="center"/>
    </xf>
    <xf numFmtId="0" fontId="40" fillId="0" borderId="13" applyNumberFormat="0" applyFill="0" applyAlignment="0" applyProtection="0">
      <alignment vertical="center"/>
    </xf>
    <xf numFmtId="0" fontId="40" fillId="0" borderId="13" applyNumberFormat="0" applyFill="0" applyAlignment="0" applyProtection="0">
      <alignment vertical="center"/>
    </xf>
    <xf numFmtId="0" fontId="40" fillId="0" borderId="13" applyNumberFormat="0" applyFill="0" applyAlignment="0" applyProtection="0">
      <alignment vertical="center"/>
    </xf>
    <xf numFmtId="180" fontId="32" fillId="0" borderId="0" applyFont="0" applyFill="0" applyBorder="0" applyAlignment="0" applyProtection="0"/>
    <xf numFmtId="179" fontId="32" fillId="0" borderId="0" applyFont="0" applyFill="0" applyBorder="0" applyAlignment="0" applyProtection="0"/>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8"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8"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8"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20" borderId="0" applyNumberFormat="0" applyBorder="0" applyAlignment="0" applyProtection="0">
      <alignment vertical="center"/>
    </xf>
    <xf numFmtId="0" fontId="53" fillId="33" borderId="0" applyNumberFormat="0" applyBorder="0" applyAlignment="0" applyProtection="0">
      <alignment vertical="center"/>
    </xf>
    <xf numFmtId="0" fontId="29" fillId="20" borderId="0" applyNumberFormat="0" applyBorder="0" applyAlignment="0" applyProtection="0">
      <alignment vertical="center"/>
    </xf>
    <xf numFmtId="0" fontId="53" fillId="33"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53" fillId="33"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53" fillId="33" borderId="0" applyNumberFormat="0" applyBorder="0" applyAlignment="0" applyProtection="0">
      <alignment vertical="center"/>
    </xf>
    <xf numFmtId="0" fontId="53" fillId="33" borderId="0" applyNumberFormat="0" applyBorder="0" applyAlignment="0" applyProtection="0">
      <alignment vertical="center"/>
    </xf>
    <xf numFmtId="0" fontId="53" fillId="33" borderId="0" applyNumberFormat="0" applyBorder="0" applyAlignment="0" applyProtection="0">
      <alignment vertical="center"/>
    </xf>
    <xf numFmtId="0" fontId="53" fillId="33" borderId="0" applyNumberFormat="0" applyBorder="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44" fillId="13" borderId="16"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65" fillId="39" borderId="9" applyNumberFormat="0" applyAlignment="0" applyProtection="0">
      <alignment vertical="center"/>
    </xf>
    <xf numFmtId="0" fontId="35" fillId="24" borderId="15" applyNumberFormat="0" applyFont="0" applyAlignment="0" applyProtection="0">
      <alignment vertical="center"/>
    </xf>
    <xf numFmtId="0" fontId="35" fillId="24" borderId="15" applyNumberFormat="0" applyFont="0" applyAlignment="0" applyProtection="0">
      <alignment vertical="center"/>
    </xf>
    <xf numFmtId="0" fontId="35" fillId="24" borderId="15" applyNumberFormat="0" applyFont="0" applyAlignment="0" applyProtection="0">
      <alignment vertical="center"/>
    </xf>
    <xf numFmtId="0" fontId="35" fillId="24" borderId="15" applyNumberFormat="0" applyFont="0" applyAlignment="0" applyProtection="0">
      <alignment vertical="center"/>
    </xf>
    <xf numFmtId="0" fontId="35" fillId="24" borderId="15" applyNumberFormat="0" applyFont="0" applyAlignment="0" applyProtection="0">
      <alignment vertical="center"/>
    </xf>
    <xf numFmtId="0" fontId="35" fillId="0" borderId="0"/>
    <xf numFmtId="0" fontId="68" fillId="0" borderId="0">
      <protection locked="0"/>
    </xf>
    <xf numFmtId="0" fontId="0" fillId="0" borderId="0">
      <alignment vertical="center"/>
    </xf>
    <xf numFmtId="0" fontId="0" fillId="0" borderId="0">
      <alignment vertical="center"/>
    </xf>
    <xf numFmtId="0" fontId="0" fillId="0" borderId="0">
      <alignment vertical="center"/>
    </xf>
    <xf numFmtId="0" fontId="69" fillId="0" borderId="0">
      <alignment vertical="center"/>
    </xf>
    <xf numFmtId="0" fontId="0" fillId="0" borderId="0">
      <alignment vertical="center"/>
    </xf>
  </cellStyleXfs>
  <cellXfs count="200">
    <xf numFmtId="0" fontId="0" fillId="0" borderId="0" xfId="0">
      <alignment vertical="center"/>
    </xf>
    <xf numFmtId="0" fontId="0" fillId="0" borderId="0" xfId="0" applyFill="1" applyBorder="1" applyAlignment="1">
      <alignment vertical="center"/>
    </xf>
    <xf numFmtId="0" fontId="0" fillId="0" borderId="0" xfId="0" applyFill="1">
      <alignment vertical="center"/>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1340" applyFont="1" applyFill="1" applyBorder="1" applyAlignment="1">
      <alignment horizontal="center" vertical="center" wrapText="1"/>
    </xf>
    <xf numFmtId="0" fontId="0" fillId="0" borderId="2" xfId="0" applyFill="1" applyBorder="1" applyAlignment="1">
      <alignment horizontal="center" vertical="center" wrapText="1"/>
    </xf>
    <xf numFmtId="181" fontId="2"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1" xfId="0"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81" fontId="6" fillId="0" borderId="2" xfId="1891" applyNumberFormat="1" applyFont="1" applyFill="1" applyBorder="1" applyAlignment="1">
      <alignment horizontal="center" vertical="center" wrapText="1" shrinkToFit="1"/>
    </xf>
    <xf numFmtId="0" fontId="7" fillId="0" borderId="0" xfId="0" applyFont="1">
      <alignment vertical="center"/>
    </xf>
    <xf numFmtId="0" fontId="4" fillId="0" borderId="0" xfId="685" applyFont="1">
      <alignment vertical="center"/>
    </xf>
    <xf numFmtId="0" fontId="5"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181" fontId="2" fillId="0" borderId="2" xfId="685" applyNumberFormat="1" applyFont="1" applyBorder="1" applyAlignment="1">
      <alignment horizontal="center" vertical="center" wrapText="1"/>
    </xf>
    <xf numFmtId="0" fontId="6" fillId="0" borderId="2" xfId="0" applyNumberFormat="1" applyFont="1" applyFill="1" applyBorder="1" applyAlignment="1">
      <alignment horizontal="center" vertical="center" wrapText="1"/>
    </xf>
    <xf numFmtId="181" fontId="6" fillId="0" borderId="2" xfId="1548" applyNumberFormat="1" applyFont="1" applyFill="1" applyBorder="1" applyAlignment="1">
      <alignment horizontal="center" vertical="center" wrapText="1"/>
    </xf>
    <xf numFmtId="0" fontId="2" fillId="0" borderId="2" xfId="685" applyFont="1" applyFill="1" applyBorder="1" applyAlignment="1">
      <alignment horizontal="center" vertical="center" wrapText="1"/>
    </xf>
    <xf numFmtId="181" fontId="2" fillId="0" borderId="2" xfId="685" applyNumberFormat="1" applyFont="1" applyFill="1" applyBorder="1" applyAlignment="1">
      <alignment horizontal="center" vertical="center" wrapText="1"/>
    </xf>
    <xf numFmtId="181" fontId="2" fillId="0" borderId="2" xfId="1548" applyNumberFormat="1" applyFont="1" applyFill="1" applyBorder="1" applyAlignment="1">
      <alignment horizontal="center" vertical="center" wrapText="1"/>
    </xf>
    <xf numFmtId="177" fontId="2" fillId="0" borderId="2" xfId="685" applyNumberFormat="1" applyFont="1" applyFill="1" applyBorder="1" applyAlignment="1">
      <alignment horizontal="center" vertical="center" wrapText="1"/>
    </xf>
    <xf numFmtId="0" fontId="2" fillId="0" borderId="2" xfId="685" applyFont="1" applyBorder="1" applyAlignment="1">
      <alignment horizontal="center" vertical="center" wrapText="1"/>
    </xf>
    <xf numFmtId="181" fontId="8" fillId="0" borderId="2" xfId="685" applyNumberFormat="1" applyFont="1" applyBorder="1" applyAlignment="1">
      <alignment horizontal="center" vertical="center" wrapText="1"/>
    </xf>
    <xf numFmtId="181" fontId="8" fillId="0" borderId="2" xfId="1548" applyNumberFormat="1" applyFont="1" applyBorder="1" applyAlignment="1">
      <alignment horizontal="center" vertical="center" wrapText="1"/>
    </xf>
    <xf numFmtId="49" fontId="2" fillId="0" borderId="2" xfId="685" applyNumberFormat="1" applyFont="1" applyFill="1" applyBorder="1" applyAlignment="1">
      <alignment horizontal="center" vertical="center" wrapText="1"/>
    </xf>
    <xf numFmtId="181" fontId="2" fillId="0" borderId="2" xfId="2087" applyNumberFormat="1" applyFont="1" applyFill="1" applyBorder="1" applyAlignment="1">
      <alignment horizontal="center" vertical="center" wrapText="1" shrinkToFit="1"/>
    </xf>
    <xf numFmtId="0" fontId="4" fillId="0" borderId="2" xfId="0" applyFont="1" applyBorder="1" applyAlignment="1">
      <alignment horizontal="center" vertical="center" wrapText="1"/>
    </xf>
    <xf numFmtId="181" fontId="9" fillId="0" borderId="2" xfId="2087" applyNumberFormat="1" applyFont="1" applyFill="1" applyBorder="1" applyAlignment="1">
      <alignment horizontal="center" vertical="center" wrapText="1" shrinkToFit="1"/>
    </xf>
    <xf numFmtId="181" fontId="2" fillId="0" borderId="2"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181" fontId="8" fillId="0" borderId="2" xfId="0" applyNumberFormat="1" applyFont="1" applyFill="1" applyBorder="1" applyAlignment="1">
      <alignment horizontal="center" vertical="center" wrapText="1"/>
    </xf>
    <xf numFmtId="181" fontId="8" fillId="0" borderId="2" xfId="1548" applyNumberFormat="1" applyFont="1" applyFill="1" applyBorder="1" applyAlignment="1">
      <alignment horizontal="center" vertical="center" wrapText="1"/>
    </xf>
    <xf numFmtId="0" fontId="3" fillId="2" borderId="2" xfId="1340" applyFont="1" applyFill="1" applyBorder="1" applyAlignment="1">
      <alignment horizontal="center" vertical="center" wrapText="1"/>
    </xf>
    <xf numFmtId="0" fontId="0" fillId="0" borderId="2" xfId="0" applyBorder="1" applyAlignment="1">
      <alignment horizontal="center" vertical="center" wrapText="1"/>
    </xf>
    <xf numFmtId="0" fontId="3" fillId="0" borderId="3" xfId="1775" applyFont="1" applyBorder="1" applyAlignment="1">
      <alignment horizontal="center" vertical="center" wrapText="1"/>
    </xf>
    <xf numFmtId="0" fontId="0" fillId="0" borderId="4" xfId="0" applyBorder="1" applyAlignment="1">
      <alignment horizontal="center" vertical="center" wrapText="1"/>
    </xf>
    <xf numFmtId="0" fontId="6" fillId="0" borderId="2" xfId="1891" applyFont="1" applyBorder="1" applyAlignment="1">
      <alignment horizontal="center" vertical="center" wrapText="1"/>
    </xf>
    <xf numFmtId="177" fontId="2" fillId="0" borderId="2" xfId="0" applyNumberFormat="1" applyFont="1" applyFill="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0" xfId="0" applyFont="1" applyFill="1" applyAlignment="1">
      <alignment horizontal="center" vertical="center"/>
    </xf>
    <xf numFmtId="0" fontId="10" fillId="0" borderId="0" xfId="0" applyFont="1" applyFill="1">
      <alignment vertical="center"/>
    </xf>
    <xf numFmtId="181" fontId="6" fillId="0" borderId="2" xfId="0" applyNumberFormat="1" applyFont="1" applyFill="1" applyBorder="1" applyAlignment="1">
      <alignment horizontal="center" vertical="center" wrapText="1"/>
    </xf>
    <xf numFmtId="0" fontId="4" fillId="0" borderId="0" xfId="685" applyFont="1" applyAlignment="1">
      <alignment horizontal="center" vertical="center"/>
    </xf>
    <xf numFmtId="0" fontId="3" fillId="2" borderId="4" xfId="1340" applyFont="1" applyFill="1" applyBorder="1" applyAlignment="1">
      <alignment horizontal="center" vertical="center" wrapText="1"/>
    </xf>
    <xf numFmtId="0" fontId="2" fillId="0" borderId="0" xfId="0" applyFont="1" applyFill="1">
      <alignment vertical="center"/>
    </xf>
    <xf numFmtId="0" fontId="2" fillId="0" borderId="0" xfId="0" applyFont="1">
      <alignment vertical="center"/>
    </xf>
    <xf numFmtId="0" fontId="2" fillId="0" borderId="0" xfId="0" applyFont="1" applyFill="1" applyAlignment="1">
      <alignment vertical="center"/>
    </xf>
    <xf numFmtId="0" fontId="11" fillId="0" borderId="0" xfId="0" applyFont="1" applyFill="1" applyAlignment="1">
      <alignment vertical="center"/>
    </xf>
    <xf numFmtId="0" fontId="12" fillId="0" borderId="0" xfId="0" applyFont="1" applyFill="1" applyAlignment="1">
      <alignment horizontal="center" vertical="center"/>
    </xf>
    <xf numFmtId="0" fontId="9" fillId="0" borderId="0" xfId="0" applyFont="1" applyFill="1" applyAlignment="1">
      <alignment vertical="center"/>
    </xf>
    <xf numFmtId="0" fontId="4" fillId="0" borderId="0" xfId="0" applyFont="1" applyAlignment="1">
      <alignment horizontal="center" vertical="center"/>
    </xf>
    <xf numFmtId="0" fontId="4" fillId="0" borderId="0" xfId="0" applyFont="1" applyFill="1" applyBorder="1" applyAlignment="1">
      <alignment horizontal="center" vertical="center"/>
    </xf>
    <xf numFmtId="0" fontId="6" fillId="0" borderId="0" xfId="685" applyFont="1" applyFill="1" applyAlignment="1">
      <alignment vertical="center"/>
    </xf>
    <xf numFmtId="0" fontId="7" fillId="0" borderId="0" xfId="685" applyFont="1" applyFill="1" applyAlignment="1">
      <alignment vertical="center"/>
    </xf>
    <xf numFmtId="0" fontId="7" fillId="0" borderId="0" xfId="0" applyFont="1" applyAlignment="1">
      <alignment horizontal="center" vertical="center" wrapText="1"/>
    </xf>
    <xf numFmtId="181" fontId="6" fillId="0" borderId="2" xfId="685" applyNumberFormat="1" applyFont="1" applyFill="1" applyBorder="1" applyAlignment="1">
      <alignment horizontal="center" vertical="center" wrapText="1"/>
    </xf>
    <xf numFmtId="49" fontId="6" fillId="2" borderId="2" xfId="685" applyNumberFormat="1" applyFont="1" applyFill="1" applyBorder="1" applyAlignment="1">
      <alignment horizontal="center" vertical="center" wrapText="1"/>
    </xf>
    <xf numFmtId="181" fontId="6" fillId="0" borderId="2" xfId="2087" applyNumberFormat="1" applyFont="1" applyFill="1" applyBorder="1" applyAlignment="1">
      <alignment horizontal="center" vertical="center" wrapText="1" shrinkToFi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181" fontId="6" fillId="0" borderId="2"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13" fillId="0" borderId="0" xfId="0" applyFont="1" applyFill="1" applyAlignment="1">
      <alignment vertical="center"/>
    </xf>
    <xf numFmtId="0" fontId="7" fillId="0" borderId="0" xfId="0" applyFont="1" applyFill="1">
      <alignment vertical="center"/>
    </xf>
    <xf numFmtId="0" fontId="14" fillId="0" borderId="0" xfId="0" applyFont="1" applyFill="1" applyAlignment="1">
      <alignment vertical="center"/>
    </xf>
    <xf numFmtId="0" fontId="2" fillId="0" borderId="0" xfId="1219" applyFont="1" applyFill="1" applyBorder="1" applyAlignment="1">
      <alignment horizontal="center" vertical="center" wrapText="1"/>
    </xf>
    <xf numFmtId="181"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181" fontId="6" fillId="2" borderId="5"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181" fontId="6" fillId="2" borderId="6"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11" fillId="0" borderId="0" xfId="0" applyNumberFormat="1" applyFont="1" applyFill="1" applyAlignment="1"/>
    <xf numFmtId="0" fontId="15" fillId="0" borderId="0" xfId="0" applyNumberFormat="1" applyFont="1" applyFill="1" applyAlignment="1">
      <alignment vertical="center"/>
    </xf>
    <xf numFmtId="0" fontId="14" fillId="0" borderId="0" xfId="0" applyNumberFormat="1" applyFont="1" applyFill="1" applyAlignment="1"/>
    <xf numFmtId="0" fontId="2" fillId="2" borderId="2" xfId="0" applyFont="1" applyFill="1" applyBorder="1" applyAlignment="1">
      <alignment horizontal="center" vertical="center" wrapText="1"/>
    </xf>
    <xf numFmtId="0" fontId="15" fillId="0" borderId="0" xfId="0" applyFont="1">
      <alignment vertical="center"/>
    </xf>
    <xf numFmtId="0" fontId="15" fillId="0" borderId="0" xfId="0" applyFont="1" applyFill="1">
      <alignment vertical="center"/>
    </xf>
    <xf numFmtId="0" fontId="16" fillId="0" borderId="0" xfId="0" applyFont="1" applyFill="1" applyAlignment="1">
      <alignment horizontal="center" vertical="center"/>
    </xf>
    <xf numFmtId="0" fontId="6" fillId="0" borderId="0" xfId="0" applyFont="1" applyFill="1" applyAlignment="1">
      <alignment vertical="center"/>
    </xf>
    <xf numFmtId="0" fontId="16"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181" fontId="6" fillId="0" borderId="2" xfId="1548"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6" fillId="0" borderId="2" xfId="0" applyFont="1" applyFill="1" applyBorder="1" applyAlignment="1">
      <alignment horizontal="center" vertical="center" wrapText="1" shrinkToFit="1"/>
    </xf>
    <xf numFmtId="181" fontId="6" fillId="0" borderId="2" xfId="1235" applyNumberFormat="1" applyFont="1" applyFill="1" applyBorder="1" applyAlignment="1" applyProtection="1">
      <alignment horizontal="center" vertical="center" wrapText="1"/>
    </xf>
    <xf numFmtId="0" fontId="6" fillId="0" borderId="0" xfId="0" applyFont="1" applyFill="1">
      <alignment vertical="center"/>
    </xf>
    <xf numFmtId="0" fontId="10" fillId="0" borderId="0" xfId="0" applyFont="1" applyFill="1" applyAlignment="1">
      <alignment horizontal="center" vertical="center"/>
    </xf>
    <xf numFmtId="49" fontId="2" fillId="0" borderId="0" xfId="0" applyNumberFormat="1" applyFont="1" applyFill="1" applyBorder="1" applyAlignment="1">
      <alignment horizontal="center" vertical="center" wrapText="1"/>
    </xf>
    <xf numFmtId="0" fontId="0" fillId="0" borderId="0" xfId="0" applyFont="1" applyFill="1" applyAlignment="1">
      <alignment vertical="center"/>
    </xf>
    <xf numFmtId="0" fontId="7" fillId="0" borderId="0" xfId="685" applyFont="1" applyFill="1" applyAlignment="1">
      <alignment horizontal="center" vertical="center"/>
    </xf>
    <xf numFmtId="0" fontId="12" fillId="0" borderId="0" xfId="0" applyFont="1" applyFill="1" applyAlignment="1">
      <alignment vertical="center"/>
    </xf>
    <xf numFmtId="0" fontId="0" fillId="0" borderId="0" xfId="0" applyAlignment="1">
      <alignment horizontal="center" vertical="center"/>
    </xf>
    <xf numFmtId="181" fontId="6" fillId="0" borderId="7" xfId="0" applyNumberFormat="1" applyFont="1" applyFill="1" applyBorder="1" applyAlignment="1">
      <alignment horizontal="center" vertical="center" wrapText="1"/>
    </xf>
    <xf numFmtId="49" fontId="6" fillId="0" borderId="7" xfId="1849"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181" fontId="6" fillId="0" borderId="7" xfId="1891" applyNumberFormat="1" applyFont="1" applyFill="1" applyBorder="1" applyAlignment="1">
      <alignment horizontal="center" vertical="center" wrapText="1" shrinkToFit="1"/>
    </xf>
    <xf numFmtId="49" fontId="6" fillId="0" borderId="2" xfId="1849"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181" fontId="6" fillId="2" borderId="8"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0" borderId="0" xfId="0" applyFont="1" applyAlignment="1">
      <alignment horizontal="center" vertical="center"/>
    </xf>
    <xf numFmtId="49" fontId="6" fillId="0" borderId="2" xfId="518"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81" fontId="8" fillId="0" borderId="2" xfId="685" applyNumberFormat="1" applyFont="1" applyFill="1" applyBorder="1" applyAlignment="1">
      <alignment horizontal="center" vertical="center" wrapText="1"/>
    </xf>
    <xf numFmtId="181" fontId="17" fillId="0" borderId="2" xfId="2087" applyNumberFormat="1" applyFont="1" applyFill="1" applyBorder="1" applyAlignment="1">
      <alignment horizontal="center" vertical="center" wrapText="1" shrinkToFit="1"/>
    </xf>
    <xf numFmtId="0" fontId="4" fillId="0" borderId="0" xfId="0" applyFont="1" applyFill="1">
      <alignment vertical="center"/>
    </xf>
    <xf numFmtId="0" fontId="7"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81" fontId="6" fillId="0" borderId="5"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181" fontId="6"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8"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Fill="1" applyAlignment="1">
      <alignment horizontal="center" vertical="center" wrapText="1"/>
    </xf>
    <xf numFmtId="0" fontId="10" fillId="0" borderId="0" xfId="0" applyFont="1">
      <alignmen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7" fillId="0" borderId="0" xfId="0" applyFont="1" applyAlignment="1">
      <alignment vertical="center" wrapText="1"/>
    </xf>
    <xf numFmtId="181" fontId="6" fillId="0" borderId="2" xfId="1235" applyNumberFormat="1" applyFont="1" applyFill="1" applyBorder="1" applyAlignment="1">
      <alignment horizontal="center" vertical="center" wrapText="1"/>
    </xf>
    <xf numFmtId="0" fontId="14" fillId="0" borderId="2" xfId="685" applyFont="1" applyFill="1" applyBorder="1" applyAlignment="1">
      <alignment horizontal="center" vertical="center" wrapText="1"/>
    </xf>
    <xf numFmtId="0" fontId="20" fillId="0" borderId="2" xfId="685" applyFont="1" applyFill="1" applyBorder="1" applyAlignment="1">
      <alignment horizontal="center" vertical="center" wrapText="1"/>
    </xf>
    <xf numFmtId="0" fontId="4" fillId="0" borderId="0" xfId="0" applyFont="1" applyBorder="1" applyAlignment="1">
      <alignment horizontal="center" vertical="center" wrapText="1"/>
    </xf>
    <xf numFmtId="178" fontId="4" fillId="0" borderId="0" xfId="0" applyNumberFormat="1" applyFont="1" applyBorder="1" applyAlignment="1">
      <alignment horizontal="center" vertical="center" wrapText="1"/>
    </xf>
    <xf numFmtId="0" fontId="21" fillId="0" borderId="0" xfId="685" applyFont="1" applyFill="1" applyAlignment="1">
      <alignment vertical="center"/>
    </xf>
    <xf numFmtId="49" fontId="6" fillId="2" borderId="2" xfId="0" applyNumberFormat="1" applyFont="1" applyFill="1" applyBorder="1" applyAlignment="1">
      <alignment horizontal="center" vertical="center" wrapText="1"/>
    </xf>
    <xf numFmtId="0" fontId="6" fillId="0" borderId="2" xfId="685" applyFont="1" applyFill="1" applyBorder="1" applyAlignment="1">
      <alignment horizontal="center" vertical="center" wrapText="1"/>
    </xf>
    <xf numFmtId="49" fontId="2" fillId="0" borderId="2" xfId="1300" applyNumberFormat="1" applyFont="1" applyFill="1" applyBorder="1" applyAlignment="1">
      <alignment horizontal="center" vertical="center" wrapText="1"/>
    </xf>
    <xf numFmtId="49" fontId="2" fillId="2" borderId="2" xfId="1300" applyNumberFormat="1" applyFont="1" applyFill="1" applyBorder="1" applyAlignment="1">
      <alignment horizontal="center" vertical="center" wrapText="1"/>
    </xf>
    <xf numFmtId="49" fontId="2" fillId="2" borderId="2" xfId="685"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181" fontId="6" fillId="2" borderId="2" xfId="1891" applyNumberFormat="1" applyFont="1" applyFill="1" applyBorder="1" applyAlignment="1">
      <alignment horizontal="center" vertical="center" wrapText="1" shrinkToFit="1"/>
    </xf>
    <xf numFmtId="0" fontId="4" fillId="0" borderId="0" xfId="1300" applyFont="1" applyFill="1" applyAlignment="1">
      <alignment vertical="center"/>
    </xf>
    <xf numFmtId="0" fontId="0" fillId="0" borderId="0" xfId="0" applyAlignment="1">
      <alignment vertical="center" wrapText="1"/>
    </xf>
    <xf numFmtId="181" fontId="2" fillId="0" borderId="2" xfId="1300" applyNumberFormat="1" applyFont="1" applyFill="1" applyBorder="1" applyAlignment="1">
      <alignment horizontal="center" vertical="center" wrapText="1"/>
    </xf>
    <xf numFmtId="0" fontId="2" fillId="0" borderId="2" xfId="1300" applyFont="1" applyFill="1" applyBorder="1" applyAlignment="1">
      <alignment horizontal="center" vertical="center" wrapText="1"/>
    </xf>
    <xf numFmtId="181" fontId="8" fillId="0" borderId="2" xfId="1300" applyNumberFormat="1" applyFont="1" applyFill="1" applyBorder="1" applyAlignment="1">
      <alignment horizontal="center" vertical="center" wrapText="1"/>
    </xf>
    <xf numFmtId="181" fontId="22" fillId="0" borderId="0" xfId="0" applyNumberFormat="1" applyFont="1" applyFill="1" applyAlignment="1">
      <alignment vertical="center" wrapText="1"/>
    </xf>
    <xf numFmtId="0" fontId="0" fillId="0" borderId="0" xfId="0" applyFill="1" applyAlignment="1">
      <alignment vertical="center"/>
    </xf>
    <xf numFmtId="0" fontId="23" fillId="0" borderId="0" xfId="0" applyFont="1" applyFill="1">
      <alignment vertical="center"/>
    </xf>
    <xf numFmtId="0" fontId="7" fillId="0" borderId="0" xfId="1300" applyFont="1" applyFill="1" applyAlignment="1">
      <alignment vertical="center"/>
    </xf>
    <xf numFmtId="0" fontId="10" fillId="0" borderId="0" xfId="0" applyFont="1" applyFill="1" applyAlignment="1">
      <alignment vertical="center"/>
    </xf>
    <xf numFmtId="0" fontId="10" fillId="0" borderId="0" xfId="1300" applyFont="1" applyFill="1" applyAlignment="1">
      <alignment horizontal="center" vertical="center"/>
    </xf>
    <xf numFmtId="0" fontId="10" fillId="0" borderId="0" xfId="1300" applyFont="1" applyFill="1" applyAlignment="1">
      <alignment vertical="center"/>
    </xf>
    <xf numFmtId="0" fontId="0" fillId="0" borderId="0" xfId="0" applyFill="1" applyBorder="1" applyAlignment="1">
      <alignment horizontal="center" vertical="center" wrapText="1"/>
    </xf>
    <xf numFmtId="0" fontId="3" fillId="0" borderId="2" xfId="1775" applyFont="1" applyFill="1" applyBorder="1" applyAlignment="1">
      <alignment horizontal="center" vertical="center" wrapText="1"/>
    </xf>
    <xf numFmtId="0" fontId="10" fillId="2" borderId="0" xfId="1300" applyFont="1" applyFill="1" applyAlignment="1">
      <alignment vertical="center"/>
    </xf>
    <xf numFmtId="0" fontId="2" fillId="0" borderId="0" xfId="1300" applyFont="1" applyFill="1" applyAlignment="1">
      <alignment horizontal="center" vertical="center"/>
    </xf>
    <xf numFmtId="0" fontId="4" fillId="0" borderId="0" xfId="0" applyFont="1">
      <alignment vertical="center"/>
    </xf>
    <xf numFmtId="0" fontId="23" fillId="0" borderId="0" xfId="0" applyFont="1">
      <alignment vertical="center"/>
    </xf>
    <xf numFmtId="0" fontId="0" fillId="3" borderId="0" xfId="1300" applyFont="1" applyFill="1" applyAlignment="1">
      <alignment vertical="center"/>
    </xf>
    <xf numFmtId="0" fontId="10" fillId="3" borderId="0" xfId="1300" applyFont="1" applyFill="1" applyAlignment="1">
      <alignment vertical="center"/>
    </xf>
    <xf numFmtId="0" fontId="2" fillId="0" borderId="0" xfId="1300" applyFont="1" applyFill="1" applyAlignment="1">
      <alignment vertical="center"/>
    </xf>
    <xf numFmtId="0" fontId="0" fillId="0" borderId="0" xfId="1300"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7" fillId="0" borderId="0" xfId="1850" applyFont="1" applyFill="1" applyAlignment="1">
      <alignment vertical="center"/>
    </xf>
    <xf numFmtId="0" fontId="10" fillId="0" borderId="0" xfId="1850" applyFont="1" applyFill="1" applyAlignment="1">
      <alignment vertical="center"/>
    </xf>
    <xf numFmtId="0" fontId="6" fillId="0" borderId="0" xfId="1850" applyFont="1" applyFill="1" applyAlignment="1">
      <alignment vertical="center"/>
    </xf>
    <xf numFmtId="0" fontId="2" fillId="0" borderId="0" xfId="0" applyFont="1" applyFill="1" applyAlignment="1">
      <alignment wrapText="1"/>
    </xf>
    <xf numFmtId="0" fontId="9" fillId="0" borderId="0" xfId="1300" applyFont="1" applyFill="1" applyAlignment="1">
      <alignment wrapText="1"/>
    </xf>
    <xf numFmtId="181" fontId="24" fillId="0" borderId="0" xfId="0" applyNumberFormat="1" applyFont="1" applyFill="1" applyAlignment="1">
      <alignment vertical="center" wrapText="1"/>
    </xf>
    <xf numFmtId="181" fontId="24" fillId="0" borderId="0" xfId="0" applyNumberFormat="1" applyFont="1" applyFill="1" applyAlignment="1">
      <alignment horizontal="center" vertical="center" wrapText="1"/>
    </xf>
    <xf numFmtId="181" fontId="2" fillId="0" borderId="0" xfId="0" applyNumberFormat="1" applyFont="1" applyFill="1" applyAlignment="1">
      <alignment horizontal="center" vertical="center" wrapText="1"/>
    </xf>
    <xf numFmtId="181" fontId="25" fillId="0" borderId="0" xfId="0" applyNumberFormat="1" applyFont="1" applyAlignment="1">
      <alignment horizontal="center" vertical="center" wrapText="1"/>
    </xf>
    <xf numFmtId="181" fontId="24" fillId="0" borderId="0" xfId="0" applyNumberFormat="1" applyFont="1" applyAlignment="1">
      <alignment vertical="center" wrapText="1"/>
    </xf>
    <xf numFmtId="181" fontId="24" fillId="0" borderId="0" xfId="0" applyNumberFormat="1" applyFont="1" applyFill="1" applyBorder="1" applyAlignment="1">
      <alignment vertical="center" wrapText="1"/>
    </xf>
    <xf numFmtId="181" fontId="22" fillId="0" borderId="0" xfId="0" applyNumberFormat="1" applyFont="1" applyFill="1" applyBorder="1" applyAlignment="1">
      <alignment vertical="center" wrapText="1"/>
    </xf>
    <xf numFmtId="181" fontId="24" fillId="0" borderId="0" xfId="1300" applyNumberFormat="1" applyFont="1" applyFill="1" applyAlignment="1">
      <alignment vertical="center" wrapText="1"/>
    </xf>
    <xf numFmtId="181" fontId="26" fillId="0" borderId="0" xfId="0" applyNumberFormat="1" applyFont="1" applyAlignment="1">
      <alignment vertical="center" wrapText="1"/>
    </xf>
    <xf numFmtId="181" fontId="22" fillId="0" borderId="0" xfId="0" applyNumberFormat="1" applyFont="1" applyAlignment="1">
      <alignment vertical="center" wrapText="1"/>
    </xf>
    <xf numFmtId="181" fontId="26" fillId="0" borderId="0" xfId="0" applyNumberFormat="1" applyFont="1" applyFill="1" applyBorder="1" applyAlignment="1">
      <alignment vertical="center" wrapText="1"/>
    </xf>
    <xf numFmtId="0" fontId="0" fillId="0" borderId="0" xfId="0" applyFill="1" applyAlignment="1">
      <alignment vertical="center" wrapText="1"/>
    </xf>
    <xf numFmtId="181" fontId="4" fillId="0" borderId="0" xfId="1300" applyNumberFormat="1" applyFont="1" applyFill="1" applyAlignment="1">
      <alignment horizontal="center" vertical="center" wrapText="1"/>
    </xf>
    <xf numFmtId="181" fontId="2" fillId="0" borderId="4" xfId="0" applyNumberFormat="1" applyFont="1" applyBorder="1" applyAlignment="1">
      <alignment horizontal="center" vertical="center" wrapText="1"/>
    </xf>
    <xf numFmtId="0" fontId="4" fillId="0" borderId="0" xfId="0" applyFont="1" applyFill="1" applyBorder="1" applyAlignment="1">
      <alignment vertical="center"/>
    </xf>
    <xf numFmtId="0" fontId="2" fillId="4" borderId="0" xfId="1300" applyFont="1" applyFill="1" applyAlignment="1">
      <alignment horizontal="center" vertical="center"/>
    </xf>
    <xf numFmtId="0" fontId="2" fillId="0" borderId="2" xfId="0" applyFont="1" applyFill="1" applyBorder="1" applyAlignment="1" applyProtection="1">
      <alignment horizontal="center" vertical="center" wrapText="1"/>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2" xfId="0" applyFont="1" applyFill="1" applyBorder="1" applyAlignment="1" quotePrefix="1">
      <alignment horizontal="center" vertical="center" wrapText="1"/>
    </xf>
    <xf numFmtId="0" fontId="6" fillId="0" borderId="2" xfId="0" applyFont="1" applyFill="1" applyBorder="1" applyAlignment="1" quotePrefix="1">
      <alignment horizontal="center" vertical="center" wrapText="1"/>
    </xf>
    <xf numFmtId="181" fontId="6" fillId="0" borderId="2" xfId="1891" applyNumberFormat="1" applyFont="1" applyFill="1" applyBorder="1" applyAlignment="1" quotePrefix="1">
      <alignment horizontal="center" vertical="center" wrapText="1" shrinkToFit="1"/>
    </xf>
    <xf numFmtId="49" fontId="6" fillId="0" borderId="2" xfId="0" applyNumberFormat="1" applyFont="1" applyFill="1" applyBorder="1" applyAlignment="1" quotePrefix="1">
      <alignment horizontal="center" vertical="center" wrapText="1"/>
    </xf>
    <xf numFmtId="181" fontId="6" fillId="0" borderId="2" xfId="1548" applyNumberFormat="1" applyFont="1" applyFill="1" applyBorder="1" applyAlignment="1" quotePrefix="1">
      <alignment horizontal="center" vertical="center" wrapText="1"/>
    </xf>
  </cellXfs>
  <cellStyles count="2090">
    <cellStyle name="常规" xfId="0" builtinId="0"/>
    <cellStyle name="常规 3 9 4" xfId="1"/>
    <cellStyle name="常规 3 4 4 3 2" xfId="2"/>
    <cellStyle name="货币[0]" xfId="3" builtinId="7"/>
    <cellStyle name="常规 3 2 4 2 2 3" xfId="4"/>
    <cellStyle name="常规 44" xfId="5"/>
    <cellStyle name="常规 39" xfId="6"/>
    <cellStyle name="货币" xfId="7" builtinId="4"/>
    <cellStyle name="强调文字颜色 2 3 2" xfId="8"/>
    <cellStyle name="输入" xfId="9" builtinId="20"/>
    <cellStyle name="汇总 6" xfId="10"/>
    <cellStyle name="常规 3 2 5 3 3" xfId="11"/>
    <cellStyle name="20% - 强调文字颜色 3 2 3 3" xfId="12"/>
    <cellStyle name="标题 1 3 5" xfId="13"/>
    <cellStyle name="常规 3 2 4 5 2" xfId="14"/>
    <cellStyle name="20% - 强调文字颜色 3" xfId="15" builtinId="38"/>
    <cellStyle name="20% - 强调文字颜色 1 2" xfId="16"/>
    <cellStyle name="常规 3 14" xfId="17"/>
    <cellStyle name="标题 2 2 3 2" xfId="18"/>
    <cellStyle name="40% - 强调文字颜色 1 3 5" xfId="19"/>
    <cellStyle name="常规 2 31" xfId="20"/>
    <cellStyle name="常规 2 26" xfId="21"/>
    <cellStyle name="60% - 强调文字颜色 1 3 5" xfId="22"/>
    <cellStyle name="常规 3 4 3" xfId="23"/>
    <cellStyle name="千位分隔[0]" xfId="24" builtinId="6"/>
    <cellStyle name="40% - 强调文字颜色 4 3 4" xfId="25"/>
    <cellStyle name="常规 3 6 2 4 3" xfId="26"/>
    <cellStyle name="40% - 强调文字颜色 3" xfId="27" builtinId="39"/>
    <cellStyle name="常规 26 2" xfId="28"/>
    <cellStyle name="常规 31 2" xfId="29"/>
    <cellStyle name="差" xfId="30" builtinId="27"/>
    <cellStyle name="常规 7 3" xfId="31"/>
    <cellStyle name="千位分隔" xfId="32" builtinId="3"/>
    <cellStyle name="常规 12 2 3" xfId="33"/>
    <cellStyle name="60% - 强调文字颜色 3" xfId="34" builtinId="40"/>
    <cellStyle name="常规 3 4 2 2 2 7" xfId="35"/>
    <cellStyle name="强调文字颜色 5 3 3" xfId="36"/>
    <cellStyle name="差_概算_招标工程量清单20130402" xfId="37"/>
    <cellStyle name="60% - 强调文字颜色 6 3 2" xfId="38"/>
    <cellStyle name="常规 3 6 3" xfId="39"/>
    <cellStyle name="常规 3 2 3 5 7" xfId="40"/>
    <cellStyle name="超链接" xfId="41" builtinId="8"/>
    <cellStyle name="20% - 强调文字颜色 1 11" xfId="42"/>
    <cellStyle name="40% - 强调文字颜色 2 12" xfId="43"/>
    <cellStyle name="常规 2 7 3" xfId="44"/>
    <cellStyle name="常规 3 2 3 3 2 3 4" xfId="45"/>
    <cellStyle name="60% - 强调文字颜色 5 4 2" xfId="46"/>
    <cellStyle name="百分比" xfId="47" builtinId="5"/>
    <cellStyle name="强调文字颜色 3 2 3 2" xfId="48"/>
    <cellStyle name="40% - 强调文字颜色 6 4 2" xfId="49"/>
    <cellStyle name="60% - 强调文字颜色 4 2 2 2" xfId="50"/>
    <cellStyle name="常规 3 2 6 2 4 2" xfId="51"/>
    <cellStyle name="已访问的超链接" xfId="52" builtinId="9"/>
    <cellStyle name="20% - 强调文字颜色 4 5" xfId="53"/>
    <cellStyle name="注释" xfId="54" builtinId="10"/>
    <cellStyle name="60% - 强调文字颜色 2 3" xfId="55"/>
    <cellStyle name="常规 4 12" xfId="56"/>
    <cellStyle name="常规 12 2 2" xfId="57"/>
    <cellStyle name="40% - 强调文字颜色 3 9" xfId="58"/>
    <cellStyle name="常规 3 4 5 3 4" xfId="59"/>
    <cellStyle name="60% - 强调文字颜色 2" xfId="60" builtinId="36"/>
    <cellStyle name="常规 3 2 4 2 2 3 3" xfId="61"/>
    <cellStyle name="标题 4" xfId="62" builtinId="19"/>
    <cellStyle name="注释 5" xfId="63"/>
    <cellStyle name="60% - 强调文字颜色 2 3 5" xfId="64"/>
    <cellStyle name="常规 3 2 4 3 7" xfId="65"/>
    <cellStyle name="警告文本" xfId="66" builtinId="11"/>
    <cellStyle name="常规 4 2 2 3" xfId="67"/>
    <cellStyle name="常规 4 4 3" xfId="68"/>
    <cellStyle name="常规 6 5" xfId="69"/>
    <cellStyle name="20% - 强调文字颜色 4 4 2" xfId="70"/>
    <cellStyle name="40% - 强调文字颜色 3 10" xfId="71"/>
    <cellStyle name="强调文字颜色 1 2 3" xfId="72"/>
    <cellStyle name="60% - 强调文字颜色 2 2 2" xfId="73"/>
    <cellStyle name="60% - 强调文字颜色 6 8" xfId="74"/>
    <cellStyle name="常规 3 2 4 2 4" xfId="75"/>
    <cellStyle name="标题" xfId="76" builtinId="15"/>
    <cellStyle name="解释性文本" xfId="77" builtinId="53"/>
    <cellStyle name="20% - 强调文字颜色 5 3 3" xfId="78"/>
    <cellStyle name="常规 3 4 6 3" xfId="79"/>
    <cellStyle name="标题 1" xfId="80" builtinId="16"/>
    <cellStyle name="20% - 强调文字颜色 5 3 4" xfId="81"/>
    <cellStyle name="常规 3 4 6 4" xfId="82"/>
    <cellStyle name="强调文字颜色 1 2 3 2" xfId="83"/>
    <cellStyle name="差 7" xfId="84"/>
    <cellStyle name="60% - 强调文字颜色 2 2 2 2" xfId="85"/>
    <cellStyle name="常规 3 2 4 2 4 2" xfId="86"/>
    <cellStyle name="标题 2" xfId="87" builtinId="17"/>
    <cellStyle name="常规 4 11" xfId="88"/>
    <cellStyle name="常规 3 2 4 3 2 4" xfId="89"/>
    <cellStyle name="20% - 强调文字颜色 5 2 3 3" xfId="90"/>
    <cellStyle name="40% - 强调文字颜色 3 8" xfId="91"/>
    <cellStyle name="常规 3 4 5 3 3" xfId="92"/>
    <cellStyle name="60% - 强调文字颜色 1" xfId="93" builtinId="32"/>
    <cellStyle name="差 8" xfId="94"/>
    <cellStyle name="60% - 强调文字颜色 2 2 2 3" xfId="95"/>
    <cellStyle name="常规 3 2 4 2 4 3" xfId="96"/>
    <cellStyle name="百分比 6" xfId="97"/>
    <cellStyle name="20% - 强调文字颜色 5 3 5" xfId="98"/>
    <cellStyle name="常规 3 4 6 5" xfId="99"/>
    <cellStyle name="常规 3 2 4 2 2 3 2" xfId="100"/>
    <cellStyle name="标题 3" xfId="101" builtinId="18"/>
    <cellStyle name="60% - 强调文字颜色 4" xfId="102" builtinId="44"/>
    <cellStyle name="输出" xfId="103" builtinId="21"/>
    <cellStyle name="20% - 强调文字颜色 2 4 2" xfId="104"/>
    <cellStyle name="常规 85" xfId="105"/>
    <cellStyle name="常规 90" xfId="106"/>
    <cellStyle name="常规 26" xfId="107"/>
    <cellStyle name="40% - 强调文字颜色 3 3 3" xfId="108"/>
    <cellStyle name="常规 31" xfId="109"/>
    <cellStyle name="计算" xfId="110" builtinId="22"/>
    <cellStyle name="40% - 强调文字颜色 4 2" xfId="111"/>
    <cellStyle name="检查单元格" xfId="112" builtinId="23"/>
    <cellStyle name="20% - 强调文字颜色 6" xfId="113" builtinId="50"/>
    <cellStyle name="常规 3 2 3 7 4" xfId="114"/>
    <cellStyle name="强调文字颜色 2" xfId="115" builtinId="33"/>
    <cellStyle name="40% - 强调文字颜色 4 2 3 3" xfId="116"/>
    <cellStyle name="链接单元格" xfId="117" builtinId="24"/>
    <cellStyle name="20% - 强调文字颜色 6 3 5" xfId="118"/>
    <cellStyle name="注释 2 3" xfId="119"/>
    <cellStyle name="40% - 强调文字颜色 5 7" xfId="120"/>
    <cellStyle name="常规 3 2 4 3 4 3" xfId="121"/>
    <cellStyle name="常规 3 2 3 6 2 2" xfId="122"/>
    <cellStyle name="差_概算" xfId="123"/>
    <cellStyle name="强调文字颜色 3 2 4" xfId="124"/>
    <cellStyle name="适中 2 5" xfId="125"/>
    <cellStyle name="40% - 强调文字颜色 6 5" xfId="126"/>
    <cellStyle name="60% - 强调文字颜色 4 2 3" xfId="127"/>
    <cellStyle name="常规 3 2 6 2 5" xfId="128"/>
    <cellStyle name="汇总" xfId="129" builtinId="25"/>
    <cellStyle name="好" xfId="130" builtinId="26"/>
    <cellStyle name="差 2 3 2" xfId="131"/>
    <cellStyle name="20% - 强调文字颜色 3 3" xfId="132"/>
    <cellStyle name="常规 3 2 6" xfId="133"/>
    <cellStyle name="常规 3 4 7 3 2" xfId="134"/>
    <cellStyle name="适中 8" xfId="135"/>
    <cellStyle name="60% - 强调文字颜色 3 2 3 2" xfId="136"/>
    <cellStyle name="常规 3 2 6 8" xfId="137"/>
    <cellStyle name="输出 3 3" xfId="138"/>
    <cellStyle name="适中" xfId="139" builtinId="28"/>
    <cellStyle name="20% - 强调文字颜色 5" xfId="140" builtinId="46"/>
    <cellStyle name="常规 3 2 4 5 4" xfId="141"/>
    <cellStyle name="常规 3 2 3 7 3" xfId="142"/>
    <cellStyle name="强调文字颜色 1" xfId="143" builtinId="29"/>
    <cellStyle name="常规 2 2 2 4" xfId="144"/>
    <cellStyle name="40% - 强调文字颜色 4 2 3 2" xfId="145"/>
    <cellStyle name="20% - 强调文字颜色 1" xfId="146" builtinId="30"/>
    <cellStyle name="常规 2 8 2 2 2" xfId="147"/>
    <cellStyle name="标题 5 4" xfId="148"/>
    <cellStyle name="40% - 强调文字颜色 4 3 2" xfId="149"/>
    <cellStyle name="40% - 强调文字颜色 1" xfId="150" builtinId="31"/>
    <cellStyle name="常规 52 2 3" xfId="151"/>
    <cellStyle name="20% - 强调文字颜色 2" xfId="152" builtinId="34"/>
    <cellStyle name="标题 5 5" xfId="153"/>
    <cellStyle name="40% - 强调文字颜色 4 3 3" xfId="154"/>
    <cellStyle name="常规 3 6 2 4 2" xfId="155"/>
    <cellStyle name="40% - 强调文字颜色 2" xfId="156" builtinId="35"/>
    <cellStyle name="常规 3 2 3 7 5" xfId="157"/>
    <cellStyle name="强调文字颜色 3" xfId="158" builtinId="37"/>
    <cellStyle name="常规 3 2 3 7 6" xfId="159"/>
    <cellStyle name="常规 3 8 2" xfId="160"/>
    <cellStyle name="强调文字颜色 4" xfId="161" builtinId="41"/>
    <cellStyle name="20% - 强调文字颜色 4" xfId="162" builtinId="42"/>
    <cellStyle name="标题 5 3 2" xfId="163"/>
    <cellStyle name="常规 3 2 4 5 3" xfId="164"/>
    <cellStyle name="40% - 强调文字颜色 4 3 5" xfId="165"/>
    <cellStyle name="40% - 强调文字颜色 4" xfId="166" builtinId="43"/>
    <cellStyle name="常规 3 2 3 7 7" xfId="167"/>
    <cellStyle name="常规 3 8 3" xfId="168"/>
    <cellStyle name="强调文字颜色 5" xfId="169" builtinId="45"/>
    <cellStyle name="60% - 强调文字颜色 5 2 2 2" xfId="170"/>
    <cellStyle name="40% - 强调文字颜色 5" xfId="171" builtinId="47"/>
    <cellStyle name="标题 1 4 2" xfId="172"/>
    <cellStyle name="60% - 强调文字颜色 5" xfId="173" builtinId="48"/>
    <cellStyle name="常规 3 4 4 2 2" xfId="174"/>
    <cellStyle name="常规 3 8 4" xfId="175"/>
    <cellStyle name="强调文字颜色 6" xfId="176" builtinId="49"/>
    <cellStyle name="20% - 强调文字颜色 3 3 2" xfId="177"/>
    <cellStyle name="常规 3 2 6 2" xfId="178"/>
    <cellStyle name="60% - 强调文字颜色 5 2 2 3" xfId="179"/>
    <cellStyle name="适中 2" xfId="180"/>
    <cellStyle name="40% - 强调文字颜色 6" xfId="181" builtinId="51"/>
    <cellStyle name="60% - 强调文字颜色 6" xfId="182" builtinId="52"/>
    <cellStyle name="标题 5" xfId="183"/>
    <cellStyle name="20% - 强调文字颜色 1 2 2 2" xfId="184"/>
    <cellStyle name="常规 3 2 4 2 2 3 4" xfId="185"/>
    <cellStyle name="_ET_STYLE_NoName_00_" xfId="186"/>
    <cellStyle name="注释 3" xfId="187"/>
    <cellStyle name="60% - 强调文字颜色 2 3 3" xfId="188"/>
    <cellStyle name="常规 3 2 4 3 5" xfId="189"/>
    <cellStyle name="_ET_STYLE_NoName_00_ 2" xfId="190"/>
    <cellStyle name="差_2008.08.20总估算_招标工程量清单20130402" xfId="191"/>
    <cellStyle name="常规 6 3" xfId="192"/>
    <cellStyle name="常规 3 2 3 2 2 3 4" xfId="193"/>
    <cellStyle name="20% - 强调文字颜色 1 2 3" xfId="194"/>
    <cellStyle name="常规 2 3 2 4" xfId="195"/>
    <cellStyle name="40% - 强调文字颜色 2 2" xfId="196"/>
    <cellStyle name="常规 3 7 2 4 3" xfId="197"/>
    <cellStyle name="20% - 强调文字颜色 1 3" xfId="198"/>
    <cellStyle name="强调文字颜色 2 2 2 2" xfId="199"/>
    <cellStyle name="20% - 强调文字颜色 1 2 3 2" xfId="200"/>
    <cellStyle name="40% - 强调文字颜色 2 2 2" xfId="201"/>
    <cellStyle name="20% - 强调文字颜色 1 10" xfId="202"/>
    <cellStyle name="40% - 强调文字颜色 2 11" xfId="203"/>
    <cellStyle name="强调文字颜色 4 4 2" xfId="204"/>
    <cellStyle name="常规 3 2 3 2 6 3" xfId="205"/>
    <cellStyle name="常规 3 2 3 7 4 2" xfId="206"/>
    <cellStyle name="20% - 强调文字颜色 1 12" xfId="207"/>
    <cellStyle name="常规 11 4" xfId="208"/>
    <cellStyle name="常规 3 4 2 3 4 2" xfId="209"/>
    <cellStyle name="链接单元格 3 2 2" xfId="210"/>
    <cellStyle name="常规 3 2 3 2 2 3 3" xfId="211"/>
    <cellStyle name="20% - 强调文字颜色 1 2 2" xfId="212"/>
    <cellStyle name="20% - 强调文字颜色 1 2 3 3" xfId="213"/>
    <cellStyle name="40% - 强调文字颜色 2 2 3" xfId="214"/>
    <cellStyle name="40% - 强调文字颜色 2 3" xfId="215"/>
    <cellStyle name="20% - 强调文字颜色 1 2 4" xfId="216"/>
    <cellStyle name="40% - 强调文字颜色 4 10" xfId="217"/>
    <cellStyle name="40% - 强调文字颜色 2 4" xfId="218"/>
    <cellStyle name="60% - 强调文字颜色 6 2 2 2" xfId="219"/>
    <cellStyle name="常规 3 5 3 2" xfId="220"/>
    <cellStyle name="20% - 强调文字颜色 1 2 5" xfId="221"/>
    <cellStyle name="20% - 强调文字颜色 3 10" xfId="222"/>
    <cellStyle name="40% - 强调文字颜色 4 11" xfId="223"/>
    <cellStyle name="常规 12 4" xfId="224"/>
    <cellStyle name="常规 3 2 3 2 2 4 3" xfId="225"/>
    <cellStyle name="20% - 强调文字颜色 1 3 2" xfId="226"/>
    <cellStyle name="常规 93 3" xfId="227"/>
    <cellStyle name="20% - 强调文字颜色 1 3 2 2" xfId="228"/>
    <cellStyle name="注释 2 5" xfId="229"/>
    <cellStyle name="40% - 强调文字颜色 5 9" xfId="230"/>
    <cellStyle name="常规 12 5" xfId="231"/>
    <cellStyle name="20% - 强调文字颜色 1 3 3" xfId="232"/>
    <cellStyle name="常规 93 4" xfId="233"/>
    <cellStyle name="常规 3 2 3 2 2 4 4" xfId="234"/>
    <cellStyle name="计算 2 2" xfId="235"/>
    <cellStyle name="40% - 强调文字颜色 3 2" xfId="236"/>
    <cellStyle name="20% - 强调文字颜色 1 3 4" xfId="237"/>
    <cellStyle name="常规 93 5" xfId="238"/>
    <cellStyle name="计算 2 3" xfId="239"/>
    <cellStyle name="常规 12 6" xfId="240"/>
    <cellStyle name="40% - 强调文字颜色 3 3" xfId="241"/>
    <cellStyle name="40% - 强调文字颜色 3 4" xfId="242"/>
    <cellStyle name="20% - 强调文字颜色 1 3 5" xfId="243"/>
    <cellStyle name="计算 2 4" xfId="244"/>
    <cellStyle name="60% - 强调文字颜色 6 2 3 2" xfId="245"/>
    <cellStyle name="常规 12 7" xfId="246"/>
    <cellStyle name="常规 3 5 4 2" xfId="247"/>
    <cellStyle name="20% - 强调文字颜色 1 4" xfId="248"/>
    <cellStyle name="强调文字颜色 2 2 2 3" xfId="249"/>
    <cellStyle name="20% - 强调文字颜色 1 4 2" xfId="250"/>
    <cellStyle name="常规 89 3" xfId="251"/>
    <cellStyle name="常规 13 4" xfId="252"/>
    <cellStyle name="20% - 强调文字颜色 1 5" xfId="253"/>
    <cellStyle name="20% - 强调文字颜色 1 6" xfId="254"/>
    <cellStyle name="20% - 强调文字颜色 1 7" xfId="255"/>
    <cellStyle name="20% - 强调文字颜色 1 8" xfId="256"/>
    <cellStyle name="标题 3 2 2" xfId="257"/>
    <cellStyle name="好 5" xfId="258"/>
    <cellStyle name="20% - 强调文字颜色 1 9" xfId="259"/>
    <cellStyle name="标题 3 2 3" xfId="260"/>
    <cellStyle name="好 6" xfId="261"/>
    <cellStyle name="常规 3 2 3 4 2 2" xfId="262"/>
    <cellStyle name="20% - 强调文字颜色 2 10" xfId="263"/>
    <cellStyle name="40% - 强调文字颜色 3 11" xfId="264"/>
    <cellStyle name="强调文字颜色 1 2 4" xfId="265"/>
    <cellStyle name="60% - 强调文字颜色 2 2 3" xfId="266"/>
    <cellStyle name="常规 3 2 4 2 5" xfId="267"/>
    <cellStyle name="常规 3 2 3 4 2 3" xfId="268"/>
    <cellStyle name="20% - 强调文字颜色 2 11" xfId="269"/>
    <cellStyle name="40% - 强调文字颜色 3 12" xfId="270"/>
    <cellStyle name="强调文字颜色 1 2 5" xfId="271"/>
    <cellStyle name="60% - 强调文字颜色 2 2 4" xfId="272"/>
    <cellStyle name="常规 3 2 4 2 6" xfId="273"/>
    <cellStyle name="常规 3 2 3 4 2 4" xfId="274"/>
    <cellStyle name="20% - 强调文字颜色 2 12" xfId="275"/>
    <cellStyle name="常规 3 2 4 2 7" xfId="276"/>
    <cellStyle name="60% - 强调文字颜色 2 2 5" xfId="277"/>
    <cellStyle name="常规 3 4 3 6 2" xfId="278"/>
    <cellStyle name="20% - 强调文字颜色 2 2" xfId="279"/>
    <cellStyle name="常规 3 2 3 2 3 3 3" xfId="280"/>
    <cellStyle name="20% - 强调文字颜色 2 2 2" xfId="281"/>
    <cellStyle name="20% - 强调文字颜色 2 6" xfId="282"/>
    <cellStyle name="20% - 强调文字颜色 2 2 2 2" xfId="283"/>
    <cellStyle name="常规 3 2 3 2 3 3 4" xfId="284"/>
    <cellStyle name="20% - 强调文字颜色 2 2 3" xfId="285"/>
    <cellStyle name="20% - 强调文字颜色 3 6" xfId="286"/>
    <cellStyle name="常规 3 2 9" xfId="287"/>
    <cellStyle name="20% - 强调文字颜色 2 2 3 2" xfId="288"/>
    <cellStyle name="60% - 强调文字颜色 1 4" xfId="289"/>
    <cellStyle name="20% - 强调文字颜色 3 7" xfId="290"/>
    <cellStyle name="20% - 强调文字颜色 2 2 3 3" xfId="291"/>
    <cellStyle name="警告文本 2 2" xfId="292"/>
    <cellStyle name="60% - 强调文字颜色 1 5" xfId="293"/>
    <cellStyle name="20% - 强调文字颜色 2 2 4" xfId="294"/>
    <cellStyle name="60% - 强调文字颜色 6 3 2 2" xfId="295"/>
    <cellStyle name="常规 3 6 3 2" xfId="296"/>
    <cellStyle name="20% - 强调文字颜色 2 2 5" xfId="297"/>
    <cellStyle name="常规 3 4 7 2 2" xfId="298"/>
    <cellStyle name="20% - 强调文字颜色 2 3" xfId="299"/>
    <cellStyle name="强调文字颜色 2 2 3 2" xfId="300"/>
    <cellStyle name="60% - 强调文字颜色 3 2 2 2" xfId="301"/>
    <cellStyle name="常规 3 2 5 2 4 2" xfId="302"/>
    <cellStyle name="常规 3 2 5 8" xfId="303"/>
    <cellStyle name="常规 3 2 3 2 3 4 3" xfId="304"/>
    <cellStyle name="20% - 强调文字颜色 2 3 2" xfId="305"/>
    <cellStyle name="常规 35" xfId="306"/>
    <cellStyle name="常规 40" xfId="307"/>
    <cellStyle name="20% - 强调文字颜色 2 3 2 2" xfId="308"/>
    <cellStyle name="40% - 强调文字颜色 1 10" xfId="309"/>
    <cellStyle name="20% - 强调文字颜色 2 3 3" xfId="310"/>
    <cellStyle name="常规 36" xfId="311"/>
    <cellStyle name="常规 41" xfId="312"/>
    <cellStyle name="40% - 强调文字颜色 1 11" xfId="313"/>
    <cellStyle name="20% - 强调文字颜色 2 3 4" xfId="314"/>
    <cellStyle name="常规 37" xfId="315"/>
    <cellStyle name="常规 42" xfId="316"/>
    <cellStyle name="40% - 强调文字颜色 1 12" xfId="317"/>
    <cellStyle name="常规 3 6 4 2" xfId="318"/>
    <cellStyle name="20% - 强调文字颜色 2 3 5" xfId="319"/>
    <cellStyle name="常规 38" xfId="320"/>
    <cellStyle name="常规 43" xfId="321"/>
    <cellStyle name="20% - 强调文字颜色 2 4" xfId="322"/>
    <cellStyle name="常规 3 4 7 2 3" xfId="323"/>
    <cellStyle name="差_万捷空调估算表" xfId="324"/>
    <cellStyle name="60% - 强调文字颜色 3 2 2 3" xfId="325"/>
    <cellStyle name="常规 3 2 5 2 4 3" xfId="326"/>
    <cellStyle name="20% - 强调文字颜色 2 5" xfId="327"/>
    <cellStyle name="常规 3 4 7 2 4" xfId="328"/>
    <cellStyle name="20% - 强调文字颜色 2 7" xfId="329"/>
    <cellStyle name="样式 1" xfId="330"/>
    <cellStyle name="20% - 强调文字颜色 2 8" xfId="331"/>
    <cellStyle name="20% - 强调文字颜色 2 9" xfId="332"/>
    <cellStyle name="40% - 强调文字颜色 2 5" xfId="333"/>
    <cellStyle name="60% - 强调文字颜色 6 2 2 3" xfId="334"/>
    <cellStyle name="常规 3 5 3 3" xfId="335"/>
    <cellStyle name="20% - 强调文字颜色 3 11" xfId="336"/>
    <cellStyle name="40% - 强调文字颜色 4 12" xfId="337"/>
    <cellStyle name="20% - 强调文字颜色 3 12" xfId="338"/>
    <cellStyle name="40% - 强调文字颜色 2 6" xfId="339"/>
    <cellStyle name="20% - 强调文字颜色 3 2" xfId="340"/>
    <cellStyle name="常规 3 2 5" xfId="341"/>
    <cellStyle name="适中 7" xfId="342"/>
    <cellStyle name="20% - 强调文字颜色 3 2 2" xfId="343"/>
    <cellStyle name="常规 3 2 5 2" xfId="344"/>
    <cellStyle name="标题 1 2 4" xfId="345"/>
    <cellStyle name="常规 3 2 10" xfId="346"/>
    <cellStyle name="20% - 强调文字颜色 3 2 2 2" xfId="347"/>
    <cellStyle name="常规 3 2 5 2 2" xfId="348"/>
    <cellStyle name="常规 2 14 2" xfId="349"/>
    <cellStyle name="20% - 强调文字颜色 3 2 3" xfId="350"/>
    <cellStyle name="常规 3 2 5 3" xfId="351"/>
    <cellStyle name="标题 1 3 4" xfId="352"/>
    <cellStyle name="20% - 强调文字颜色 3 2 3 2" xfId="353"/>
    <cellStyle name="常规 3 2 5 3 2" xfId="354"/>
    <cellStyle name="汇总 5" xfId="355"/>
    <cellStyle name="20% - 强调文字颜色 3 2 4" xfId="356"/>
    <cellStyle name="常规 3 2 5 4" xfId="357"/>
    <cellStyle name="20% - 强调文字颜色 3 2 5" xfId="358"/>
    <cellStyle name="常规 3 2 5 5" xfId="359"/>
    <cellStyle name="标题 2 2 4" xfId="360"/>
    <cellStyle name="20% - 强调文字颜色 3 3 2 2" xfId="361"/>
    <cellStyle name="常规 3 2 6 2 2" xfId="362"/>
    <cellStyle name="40% - 强调文字颜色 6 2" xfId="363"/>
    <cellStyle name="好 3 3" xfId="364"/>
    <cellStyle name="40% - 强调文字颜色 6 10" xfId="365"/>
    <cellStyle name="20% - 强调文字颜色 3 3 3" xfId="366"/>
    <cellStyle name="常规 3 2 6 3" xfId="367"/>
    <cellStyle name="20% - 强调文字颜色 5 10" xfId="368"/>
    <cellStyle name="40% - 强调文字颜色 6 11" xfId="369"/>
    <cellStyle name="20% - 强调文字颜色 3 3 4" xfId="370"/>
    <cellStyle name="20% - 强调文字颜色 4 2 2 2" xfId="371"/>
    <cellStyle name="常规 3 2 6 4" xfId="372"/>
    <cellStyle name="20% - 强调文字颜色 5 11" xfId="373"/>
    <cellStyle name="40% - 强调文字颜色 6 12" xfId="374"/>
    <cellStyle name="常规 3 7 4 2" xfId="375"/>
    <cellStyle name="20% - 强调文字颜色 3 3 5" xfId="376"/>
    <cellStyle name="常规 3 2 6 5" xfId="377"/>
    <cellStyle name="20% - 强调文字颜色 3 4" xfId="378"/>
    <cellStyle name="常规 3 2 7" xfId="379"/>
    <cellStyle name="常规 3 4 7 3 3" xfId="380"/>
    <cellStyle name="60% - 强调文字颜色 1 2" xfId="381"/>
    <cellStyle name="20% - 强调文字颜色 3 4 2" xfId="382"/>
    <cellStyle name="常规 3 2 7 2" xfId="383"/>
    <cellStyle name="常规 3 2 3 2 4" xfId="384"/>
    <cellStyle name="60% - 强调文字颜色 1 2 2" xfId="385"/>
    <cellStyle name="20% - 强调文字颜色 3 5" xfId="386"/>
    <cellStyle name="常规 3 2 8" xfId="387"/>
    <cellStyle name="常规 3 4 7 3 4" xfId="388"/>
    <cellStyle name="60% - 强调文字颜色 1 3" xfId="389"/>
    <cellStyle name="常规 14 2 2" xfId="390"/>
    <cellStyle name="输出 3 5" xfId="391"/>
    <cellStyle name="20% - 强调文字颜色 3 8" xfId="392"/>
    <cellStyle name="60% - 强调文字颜色 1 6" xfId="393"/>
    <cellStyle name="标题 3 4 2" xfId="394"/>
    <cellStyle name="20% - 强调文字颜色 3 9" xfId="395"/>
    <cellStyle name="标题 3 3 2 2" xfId="396"/>
    <cellStyle name="60% - 强调文字颜色 1 7" xfId="397"/>
    <cellStyle name="40% - 强调文字颜色 5 2 2 2" xfId="398"/>
    <cellStyle name="强调文字颜色 3 3 3" xfId="399"/>
    <cellStyle name="适中 3 4" xfId="400"/>
    <cellStyle name="20% - 强调文字颜色 4 10" xfId="401"/>
    <cellStyle name="40% - 强调文字颜色 5 11" xfId="402"/>
    <cellStyle name="常规 20" xfId="403"/>
    <cellStyle name="常规 15" xfId="404"/>
    <cellStyle name="60% - 强调文字颜色 4 3 2" xfId="405"/>
    <cellStyle name="常规 3 2 6 3 4" xfId="406"/>
    <cellStyle name="20% - 强调文字颜色 4 11" xfId="407"/>
    <cellStyle name="40% - 强调文字颜色 5 12" xfId="408"/>
    <cellStyle name="常规 3 2 3 6 3 2" xfId="409"/>
    <cellStyle name="强调文字颜色 3 3 4" xfId="410"/>
    <cellStyle name="适中 3 5" xfId="411"/>
    <cellStyle name="常规 21" xfId="412"/>
    <cellStyle name="常规 16" xfId="413"/>
    <cellStyle name="60% - 强调文字颜色 4 3 3" xfId="414"/>
    <cellStyle name="检查单元格 2 2 2" xfId="415"/>
    <cellStyle name="20% - 强调文字颜色 4 12" xfId="416"/>
    <cellStyle name="常规 21 9" xfId="417"/>
    <cellStyle name="常规 3 2 3 6 3 3" xfId="418"/>
    <cellStyle name="强调文字颜色 3 3 5" xfId="419"/>
    <cellStyle name="注释 4 2" xfId="420"/>
    <cellStyle name="常规 22" xfId="421"/>
    <cellStyle name="常规 17" xfId="422"/>
    <cellStyle name="60% - 强调文字颜色 4 3 4" xfId="423"/>
    <cellStyle name="检查单元格 2 2 3" xfId="424"/>
    <cellStyle name="20% - 强调文字颜色 4 2" xfId="425"/>
    <cellStyle name="常规 3 3 5" xfId="426"/>
    <cellStyle name="20% - 强调文字颜色 4 2 2" xfId="427"/>
    <cellStyle name="60% - 强调文字颜色 4 8" xfId="428"/>
    <cellStyle name="常规 3 2" xfId="429"/>
    <cellStyle name="20% - 强调文字颜色 4 2 3" xfId="430"/>
    <cellStyle name="常规 3 2 3 3 2 3" xfId="431"/>
    <cellStyle name="20% - 强调文字颜色 4 2 3 2" xfId="432"/>
    <cellStyle name="常规 3 2 7 4" xfId="433"/>
    <cellStyle name="常规 3 2 3 2 6" xfId="434"/>
    <cellStyle name="60% - 强调文字颜色 1 2 4" xfId="435"/>
    <cellStyle name="常规 3 2 3 3 2 4" xfId="436"/>
    <cellStyle name="20% - 强调文字颜色 4 2 3 3" xfId="437"/>
    <cellStyle name="常规 3 2 7 5" xfId="438"/>
    <cellStyle name="常规 3 2 3 2 7" xfId="439"/>
    <cellStyle name="60% - 强调文字颜色 1 2 5" xfId="440"/>
    <cellStyle name="常规 3 4 2 6 2" xfId="441"/>
    <cellStyle name="20% - 强调文字颜色 4 2 4" xfId="442"/>
    <cellStyle name="20% - 强调文字颜色 4 2 5" xfId="443"/>
    <cellStyle name="20% - 强调文字颜色 4 3" xfId="444"/>
    <cellStyle name="常规 3 3 6" xfId="445"/>
    <cellStyle name="常规 3 4 7 4 2" xfId="446"/>
    <cellStyle name="20% - 强调文字颜色 4 3 2" xfId="447"/>
    <cellStyle name="60% - 强调文字颜色 5 8" xfId="448"/>
    <cellStyle name="20% - 强调文字颜色 4 3 2 2" xfId="449"/>
    <cellStyle name="20% - 强调文字颜色 4 3 4" xfId="450"/>
    <cellStyle name="20% - 强调文字颜色 4 3 3" xfId="451"/>
    <cellStyle name="20% - 强调文字颜色 4 3 5" xfId="452"/>
    <cellStyle name="20% - 强调文字颜色 4 4" xfId="453"/>
    <cellStyle name="常规 3 3 7" xfId="454"/>
    <cellStyle name="常规 3 4 7 4 3" xfId="455"/>
    <cellStyle name="常规 12 2 2 2" xfId="456"/>
    <cellStyle name="60% - 强调文字颜色 2 2" xfId="457"/>
    <cellStyle name="20% - 强调文字颜色 4 6" xfId="458"/>
    <cellStyle name="常规 3 2 3 10 2" xfId="459"/>
    <cellStyle name="60% - 强调文字颜色 2 4" xfId="460"/>
    <cellStyle name="20% - 强调文字颜色 4 7" xfId="461"/>
    <cellStyle name="常规 3 2 3 10 3" xfId="462"/>
    <cellStyle name="60% - 强调文字颜色 2 5" xfId="463"/>
    <cellStyle name="20% - 强调文字颜色 4 8" xfId="464"/>
    <cellStyle name="60% - 强调文字颜色 2 6" xfId="465"/>
    <cellStyle name="20% - 强调文字颜色 4 9" xfId="466"/>
    <cellStyle name="60% - 强调文字颜色 2 7" xfId="467"/>
    <cellStyle name="常规 3 4 10 2" xfId="468"/>
    <cellStyle name="20% - 强调文字颜色 5 12" xfId="469"/>
    <cellStyle name="常规 3 7 4 3" xfId="470"/>
    <cellStyle name="20% - 强调文字颜色 5 2" xfId="471"/>
    <cellStyle name="常规 3 4 5" xfId="472"/>
    <cellStyle name="常规 2 33" xfId="473"/>
    <cellStyle name="常规 2 28" xfId="474"/>
    <cellStyle name="常规 8 2 2" xfId="475"/>
    <cellStyle name="20% - 强调文字颜色 5 2 2" xfId="476"/>
    <cellStyle name="常规 3 4 5 2" xfId="477"/>
    <cellStyle name="20% - 强调文字颜色 5 2 2 2" xfId="478"/>
    <cellStyle name="40% - 强调文字颜色 2 7" xfId="479"/>
    <cellStyle name="常规 3 4 5 2 2" xfId="480"/>
    <cellStyle name="20% - 强调文字颜色 5 2 3" xfId="481"/>
    <cellStyle name="常规 3 4 5 3" xfId="482"/>
    <cellStyle name="常规 3 2 4 3 2 3" xfId="483"/>
    <cellStyle name="20% - 强调文字颜色 5 2 3 2" xfId="484"/>
    <cellStyle name="40% - 强调文字颜色 3 7" xfId="485"/>
    <cellStyle name="常规 3 4 5 3 2" xfId="486"/>
    <cellStyle name="20% - 强调文字颜色 5 2 4" xfId="487"/>
    <cellStyle name="常规 3 4 5 4" xfId="488"/>
    <cellStyle name="强调文字颜色 1 2 2 2" xfId="489"/>
    <cellStyle name="20% - 强调文字颜色 5 2 5" xfId="490"/>
    <cellStyle name="常规 3 4 5 5" xfId="491"/>
    <cellStyle name="强调文字颜色 1 2 2 3" xfId="492"/>
    <cellStyle name="常规 3 2 4 2 2 2 2" xfId="493"/>
    <cellStyle name="20% - 强调文字颜色 5 3" xfId="494"/>
    <cellStyle name="常规 3 4 6" xfId="495"/>
    <cellStyle name="常规 2 34" xfId="496"/>
    <cellStyle name="常规 2 29" xfId="497"/>
    <cellStyle name="常规 8 2 3" xfId="498"/>
    <cellStyle name="百分比 3" xfId="499"/>
    <cellStyle name="20% - 强调文字颜色 5 3 2" xfId="500"/>
    <cellStyle name="常规 3 4 6 2" xfId="501"/>
    <cellStyle name="百分比 3 2" xfId="502"/>
    <cellStyle name="20% - 强调文字颜色 5 3 2 2" xfId="503"/>
    <cellStyle name="常规 3 4 6 2 2" xfId="504"/>
    <cellStyle name="20% - 强调文字颜色 5 4" xfId="505"/>
    <cellStyle name="常规 3 4 7" xfId="506"/>
    <cellStyle name="常规 2 40" xfId="507"/>
    <cellStyle name="常规 2 35" xfId="508"/>
    <cellStyle name="60% - 强调文字颜色 3 2" xfId="509"/>
    <cellStyle name="常规 3 2 12" xfId="510"/>
    <cellStyle name="60% - 强调文字颜色 3 2 2" xfId="511"/>
    <cellStyle name="常规 3 2 5 2 4" xfId="512"/>
    <cellStyle name="强调文字颜色 2 2 3" xfId="513"/>
    <cellStyle name="常规 3 4 7 2" xfId="514"/>
    <cellStyle name="20% - 强调文字颜色 5 4 2" xfId="515"/>
    <cellStyle name="60% - 强调文字颜色 3 3" xfId="516"/>
    <cellStyle name="常规 2 36" xfId="517"/>
    <cellStyle name="常规 2 41" xfId="518"/>
    <cellStyle name="好 2 2 2" xfId="519"/>
    <cellStyle name="常规 3 4 8" xfId="520"/>
    <cellStyle name="20% - 强调文字颜色 5 5" xfId="521"/>
    <cellStyle name="60% - 强调文字颜色 3 4" xfId="522"/>
    <cellStyle name="常规 2 37" xfId="523"/>
    <cellStyle name="好 2 2 3" xfId="524"/>
    <cellStyle name="常规 3 4 9" xfId="525"/>
    <cellStyle name="20% - 强调文字颜色 5 6" xfId="526"/>
    <cellStyle name="60% - 强调文字颜色 3 5" xfId="527"/>
    <cellStyle name="警告文本 4 2" xfId="528"/>
    <cellStyle name="常规 2 38" xfId="529"/>
    <cellStyle name="20% - 强调文字颜色 5 7" xfId="530"/>
    <cellStyle name="60% - 强调文字颜色 3 6" xfId="531"/>
    <cellStyle name="常规 2 39" xfId="532"/>
    <cellStyle name="20% - 强调文字颜色 5 8" xfId="533"/>
    <cellStyle name="60% - 强调文字颜色 3 7" xfId="534"/>
    <cellStyle name="20% - 强调文字颜色 5 9" xfId="535"/>
    <cellStyle name="强调文字颜色 5 4 2" xfId="536"/>
    <cellStyle name="常规 3 4 2 3" xfId="537"/>
    <cellStyle name="检查单元格 2 5" xfId="538"/>
    <cellStyle name="20% - 强调文字颜色 6 10" xfId="539"/>
    <cellStyle name="常规 116" xfId="540"/>
    <cellStyle name="常规 121" xfId="541"/>
    <cellStyle name="常规 3 2 3 6 7" xfId="542"/>
    <cellStyle name="常规 3 7 3" xfId="543"/>
    <cellStyle name="60% - 强调文字颜色 6 4 2" xfId="544"/>
    <cellStyle name="常规 3 4 2 4" xfId="545"/>
    <cellStyle name="20% - 强调文字颜色 6 11" xfId="546"/>
    <cellStyle name="常规 117" xfId="547"/>
    <cellStyle name="常规 3 4 2 5" xfId="548"/>
    <cellStyle name="20% - 强调文字颜色 6 12" xfId="549"/>
    <cellStyle name="常规 118" xfId="550"/>
    <cellStyle name="常规 123" xfId="551"/>
    <cellStyle name="常规 3 5 5" xfId="552"/>
    <cellStyle name="20% - 强调文字颜色 6 2" xfId="553"/>
    <cellStyle name="60% - 强调文字颜色 6 2 4" xfId="554"/>
    <cellStyle name="输入 2 2 3" xfId="555"/>
    <cellStyle name="常规 2 8 2 3" xfId="556"/>
    <cellStyle name="40% - 强调文字颜色 4 4" xfId="557"/>
    <cellStyle name="常规 3 5 5 2" xfId="558"/>
    <cellStyle name="20% - 强调文字颜色 6 2 2" xfId="559"/>
    <cellStyle name="标题 6 4" xfId="560"/>
    <cellStyle name="40% - 强调文字颜色 4 4 2" xfId="561"/>
    <cellStyle name="20% - 强调文字颜色 6 2 2 2" xfId="562"/>
    <cellStyle name="40% - 强调文字颜色 4 5" xfId="563"/>
    <cellStyle name="常规 3 5 5 3" xfId="564"/>
    <cellStyle name="20% - 强调文字颜色 6 2 3" xfId="565"/>
    <cellStyle name="强调文字颜色 3 6" xfId="566"/>
    <cellStyle name="常规 2 13" xfId="567"/>
    <cellStyle name="20% - 强调文字颜色 6 2 3 2" xfId="568"/>
    <cellStyle name="强调文字颜色 3 7" xfId="569"/>
    <cellStyle name="常规 2 14" xfId="570"/>
    <cellStyle name="20% - 强调文字颜色 6 2 3 3" xfId="571"/>
    <cellStyle name="常规 3 2 4 3 3 2" xfId="572"/>
    <cellStyle name="40% - 强调文字颜色 4 6" xfId="573"/>
    <cellStyle name="强调文字颜色 1 3 2 2" xfId="574"/>
    <cellStyle name="常规 3 5 5 4" xfId="575"/>
    <cellStyle name="20% - 强调文字颜色 6 2 4" xfId="576"/>
    <cellStyle name="常规 3 4 5 4 2" xfId="577"/>
    <cellStyle name="40% - 强调文字颜色 4 7" xfId="578"/>
    <cellStyle name="常规 3 2 4 3 3 3" xfId="579"/>
    <cellStyle name="20% - 强调文字颜色 6 2 5" xfId="580"/>
    <cellStyle name="解释性文本 3 2 2" xfId="581"/>
    <cellStyle name="60% - 强调文字颜色 6 2 5" xfId="582"/>
    <cellStyle name="常规 3 5 6" xfId="583"/>
    <cellStyle name="20% - 强调文字颜色 6 3" xfId="584"/>
    <cellStyle name="好 2 5" xfId="585"/>
    <cellStyle name="40% - 强调文字颜色 5 4" xfId="586"/>
    <cellStyle name="常规 3 5 6 2" xfId="587"/>
    <cellStyle name="20% - 强调文字颜色 6 3 2" xfId="588"/>
    <cellStyle name="20% - 强调文字颜色 6 3 2 2" xfId="589"/>
    <cellStyle name="常规 127" xfId="590"/>
    <cellStyle name="60% - 强调文字颜色 6 3" xfId="591"/>
    <cellStyle name="常规 3 7 8" xfId="592"/>
    <cellStyle name="40% - 强调文字颜色 5 4 2" xfId="593"/>
    <cellStyle name="40% - 强调文字颜色 5 5" xfId="594"/>
    <cellStyle name="差_暖通" xfId="595"/>
    <cellStyle name="常规 3 5 6 3" xfId="596"/>
    <cellStyle name="20% - 强调文字颜色 6 3 3" xfId="597"/>
    <cellStyle name="常规 3 2 4 3 4 2" xfId="598"/>
    <cellStyle name="60% - 强调文字颜色 2 3 2 2" xfId="599"/>
    <cellStyle name="40% - 强调文字颜色 5 6" xfId="600"/>
    <cellStyle name="注释 2 2" xfId="601"/>
    <cellStyle name="20% - 强调文字颜色 6 3 4" xfId="602"/>
    <cellStyle name="60% - 强调文字颜色 4 2" xfId="603"/>
    <cellStyle name="常规 3 5 7" xfId="604"/>
    <cellStyle name="20% - 强调文字颜色 6 4" xfId="605"/>
    <cellStyle name="好 3 5" xfId="606"/>
    <cellStyle name="60% - 强调文字颜色 4 2 2" xfId="607"/>
    <cellStyle name="40% - 强调文字颜色 6 4" xfId="608"/>
    <cellStyle name="常规 3 2 6 2 4" xfId="609"/>
    <cellStyle name="适中 2 4" xfId="610"/>
    <cellStyle name="20% - 强调文字颜色 6 4 2" xfId="611"/>
    <cellStyle name="强调文字颜色 3 2 3" xfId="612"/>
    <cellStyle name="60% - 强调文字颜色 4 3" xfId="613"/>
    <cellStyle name="好 2 3 2" xfId="614"/>
    <cellStyle name="40% - 强调文字颜色 5 2 2" xfId="615"/>
    <cellStyle name="常规 3 5 8" xfId="616"/>
    <cellStyle name="20% - 强调文字颜色 6 5" xfId="617"/>
    <cellStyle name="60% - 强调文字颜色 4 4" xfId="618"/>
    <cellStyle name="常规 3 5 9" xfId="619"/>
    <cellStyle name="20% - 强调文字颜色 6 6" xfId="620"/>
    <cellStyle name="40% - 强调文字颜色 5 2 3" xfId="621"/>
    <cellStyle name="60% - 强调文字颜色 4 5" xfId="622"/>
    <cellStyle name="40% - 强调文字颜色 5 2 4" xfId="623"/>
    <cellStyle name="20% - 强调文字颜色 6 7" xfId="624"/>
    <cellStyle name="60% - 强调文字颜色 4 6" xfId="625"/>
    <cellStyle name="40% - 强调文字颜色 5 2 5" xfId="626"/>
    <cellStyle name="20% - 强调文字颜色 6 8" xfId="627"/>
    <cellStyle name="常规 2 6 2 2" xfId="628"/>
    <cellStyle name="60% - 强调文字颜色 4 7" xfId="629"/>
    <cellStyle name="20% - 强调文字颜色 6 9" xfId="630"/>
    <cellStyle name="常规 3 7 2 3 3" xfId="631"/>
    <cellStyle name="40% - 强调文字颜色 1 2" xfId="632"/>
    <cellStyle name="40% - 强调文字颜色 4 3 2 2" xfId="633"/>
    <cellStyle name="40% - 强调文字颜色 1 2 2" xfId="634"/>
    <cellStyle name="40% - 强调文字颜色 1 2 2 2" xfId="635"/>
    <cellStyle name="40% - 强调文字颜色 1 2 3" xfId="636"/>
    <cellStyle name="常规 3 2 3 12" xfId="637"/>
    <cellStyle name="40% - 强调文字颜色 1 2 3 2" xfId="638"/>
    <cellStyle name="常规 3 2 3 13" xfId="639"/>
    <cellStyle name="40% - 强调文字颜色 1 2 3 3" xfId="640"/>
    <cellStyle name="40% - 强调文字颜色 1 2 4" xfId="641"/>
    <cellStyle name="标题 2 2 2 2" xfId="642"/>
    <cellStyle name="40% - 强调文字颜色 1 2 5" xfId="643"/>
    <cellStyle name="常规 9 2" xfId="644"/>
    <cellStyle name="常规 3 7 2 3 4" xfId="645"/>
    <cellStyle name="40% - 强调文字颜色 1 3" xfId="646"/>
    <cellStyle name="常规 9 2 2" xfId="647"/>
    <cellStyle name="40% - 强调文字颜色 1 3 2" xfId="648"/>
    <cellStyle name="差_万捷空调估算表_招标工程量清单20130402" xfId="649"/>
    <cellStyle name="注释 7" xfId="650"/>
    <cellStyle name="常规 6 7" xfId="651"/>
    <cellStyle name="40% - 强调文字颜色 6 2 3 3" xfId="652"/>
    <cellStyle name="常规 3 4 2 3 3" xfId="653"/>
    <cellStyle name="40% - 强调文字颜色 1 3 2 2" xfId="654"/>
    <cellStyle name="40% - 强调文字颜色 1 3 3" xfId="655"/>
    <cellStyle name="注释 8" xfId="656"/>
    <cellStyle name="40% - 强调文字颜色 1 3 4" xfId="657"/>
    <cellStyle name="注释 9" xfId="658"/>
    <cellStyle name="常规 9 3" xfId="659"/>
    <cellStyle name="40% - 强调文字颜色 1 4" xfId="660"/>
    <cellStyle name="40% - 强调文字颜色 1 4 2" xfId="661"/>
    <cellStyle name="常规 9 4" xfId="662"/>
    <cellStyle name="40% - 强调文字颜色 1 5" xfId="663"/>
    <cellStyle name="常规 9 5" xfId="664"/>
    <cellStyle name="40% - 强调文字颜色 1 6" xfId="665"/>
    <cellStyle name="常规 9 6" xfId="666"/>
    <cellStyle name="40% - 强调文字颜色 1 7" xfId="667"/>
    <cellStyle name="常规 9 7" xfId="668"/>
    <cellStyle name="40% - 强调文字颜色 1 8" xfId="669"/>
    <cellStyle name="40% - 强调文字颜色 1 9" xfId="670"/>
    <cellStyle name="常规 3 2 7 4 2" xfId="671"/>
    <cellStyle name="60% - 强调文字颜色 1 8" xfId="672"/>
    <cellStyle name="常规 3 2 3 3 2 3 2" xfId="673"/>
    <cellStyle name="警告文本 2 5" xfId="674"/>
    <cellStyle name="常规 3 2 3 2 6 2" xfId="675"/>
    <cellStyle name="常规 3 3 2 2" xfId="676"/>
    <cellStyle name="40% - 强调文字颜色 2 10" xfId="677"/>
    <cellStyle name="常规 3 6 6" xfId="678"/>
    <cellStyle name="60% - 强调文字颜色 6 3 5" xfId="679"/>
    <cellStyle name="40% - 强调文字颜色 2 2 2 2" xfId="680"/>
    <cellStyle name="常规 3 4 2 7" xfId="681"/>
    <cellStyle name="常规 125" xfId="682"/>
    <cellStyle name="40% - 强调文字颜色 2 2 3 2" xfId="683"/>
    <cellStyle name="常规 3 4 2 8" xfId="684"/>
    <cellStyle name="常规 131" xfId="685"/>
    <cellStyle name="60% - 强调文字颜色 6 2" xfId="686"/>
    <cellStyle name="40% - 强调文字颜色 2 2 3 3" xfId="687"/>
    <cellStyle name="40% - 强调文字颜色 2 2 4" xfId="688"/>
    <cellStyle name="常规 11 2" xfId="689"/>
    <cellStyle name="标题 2 3 2 2" xfId="690"/>
    <cellStyle name="40% - 强调文字颜色 2 2 5" xfId="691"/>
    <cellStyle name="常规 45 2 3" xfId="692"/>
    <cellStyle name="40% - 强调文字颜色 2 3 2" xfId="693"/>
    <cellStyle name="常规 3 5 2 3 3" xfId="694"/>
    <cellStyle name="40% - 强调文字颜色 2 3 2 2" xfId="695"/>
    <cellStyle name="40% - 强调文字颜色 2 3 3" xfId="696"/>
    <cellStyle name="40% - 强调文字颜色 2 3 4" xfId="697"/>
    <cellStyle name="常规 12 2" xfId="698"/>
    <cellStyle name="40% - 强调文字颜色 2 3 5" xfId="699"/>
    <cellStyle name="40% - 强调文字颜色 2 4 2" xfId="700"/>
    <cellStyle name="常规 3 4 5 2 3" xfId="701"/>
    <cellStyle name="40% - 强调文字颜色 2 8" xfId="702"/>
    <cellStyle name="常规 3 4 5 2 4" xfId="703"/>
    <cellStyle name="40% - 强调文字颜色 2 9" xfId="704"/>
    <cellStyle name="40% - 强调文字颜色 6 9" xfId="705"/>
    <cellStyle name="40% - 强调文字颜色 3 2 2" xfId="706"/>
    <cellStyle name="注释 3 5" xfId="707"/>
    <cellStyle name="40% - 强调文字颜色 3 2 4" xfId="708"/>
    <cellStyle name="40% - 强调文字颜色 3 2 2 2" xfId="709"/>
    <cellStyle name="40% - 强调文字颜色 3 2 3" xfId="710"/>
    <cellStyle name="常规 32" xfId="711"/>
    <cellStyle name="40% - 强调文字颜色 3 3 4" xfId="712"/>
    <cellStyle name="常规 27" xfId="713"/>
    <cellStyle name="40% - 强调文字颜色 3 2 3 2" xfId="714"/>
    <cellStyle name="常规 33" xfId="715"/>
    <cellStyle name="40% - 强调文字颜色 3 3 5" xfId="716"/>
    <cellStyle name="常规 28" xfId="717"/>
    <cellStyle name="40% - 强调文字颜色 3 2 3 3" xfId="718"/>
    <cellStyle name="40% - 强调文字颜色 3 2 5" xfId="719"/>
    <cellStyle name="计算 2 3 2" xfId="720"/>
    <cellStyle name="标题 1 2 2 3" xfId="721"/>
    <cellStyle name="常规 46 2 3" xfId="722"/>
    <cellStyle name="常规 30" xfId="723"/>
    <cellStyle name="40% - 强调文字颜色 3 3 2" xfId="724"/>
    <cellStyle name="常规 25" xfId="725"/>
    <cellStyle name="常规 30 2" xfId="726"/>
    <cellStyle name="40% - 强调文字颜色 3 3 2 2" xfId="727"/>
    <cellStyle name="常规 25 2" xfId="728"/>
    <cellStyle name="常规 3 6 2 3 3" xfId="729"/>
    <cellStyle name="40% - 强调文字颜色 4 2 4" xfId="730"/>
    <cellStyle name="标题 4 6" xfId="731"/>
    <cellStyle name="常规 80" xfId="732"/>
    <cellStyle name="常规 75" xfId="733"/>
    <cellStyle name="40% - 强调文字颜色 3 4 2" xfId="734"/>
    <cellStyle name="40% - 强调文字颜色 3 5" xfId="735"/>
    <cellStyle name="常规 3 2 4 3 2 2" xfId="736"/>
    <cellStyle name="40% - 强调文字颜色 3 6" xfId="737"/>
    <cellStyle name="标题 4 4" xfId="738"/>
    <cellStyle name="40% - 强调文字颜色 4 2 2" xfId="739"/>
    <cellStyle name="标题 4 4 2" xfId="740"/>
    <cellStyle name="常规 3 2 3 6 3" xfId="741"/>
    <cellStyle name="40% - 强调文字颜色 4 2 2 2" xfId="742"/>
    <cellStyle name="标题 4 5" xfId="743"/>
    <cellStyle name="常规 3 6 2 3 2" xfId="744"/>
    <cellStyle name="40% - 强调文字颜色 4 2 3" xfId="745"/>
    <cellStyle name="标题 4 7" xfId="746"/>
    <cellStyle name="常规 3 6 2 3 4" xfId="747"/>
    <cellStyle name="40% - 强调文字颜色 4 2 5" xfId="748"/>
    <cellStyle name="输入 2 2 2" xfId="749"/>
    <cellStyle name="常规 2 8 2 2" xfId="750"/>
    <cellStyle name="40% - 强调文字颜色 4 3" xfId="751"/>
    <cellStyle name="常规 3 4 5 4 3" xfId="752"/>
    <cellStyle name="40% - 强调文字颜色 4 8" xfId="753"/>
    <cellStyle name="常规 3 2 4 3 3 4" xfId="754"/>
    <cellStyle name="40% - 强调文字颜色 4 9" xfId="755"/>
    <cellStyle name="常规 3 2 6 3 3" xfId="756"/>
    <cellStyle name="常规 14" xfId="757"/>
    <cellStyle name="常规 3 4 3 2 3 2" xfId="758"/>
    <cellStyle name="标题 2 3 5" xfId="759"/>
    <cellStyle name="40% - 强调文字颜色 5 10" xfId="760"/>
    <cellStyle name="好 2 3" xfId="761"/>
    <cellStyle name="40% - 强调文字颜色 5 2" xfId="762"/>
    <cellStyle name="常规 70" xfId="763"/>
    <cellStyle name="常规 65" xfId="764"/>
    <cellStyle name="60% - 强调文字颜色 4 4 2" xfId="765"/>
    <cellStyle name="常规 3 2 6 4 4" xfId="766"/>
    <cellStyle name="40% - 强调文字颜色 5 2 3 2" xfId="767"/>
    <cellStyle name="40% - 强调文字颜色 5 2 3 3" xfId="768"/>
    <cellStyle name="常规 3 2 3 6 4 2" xfId="769"/>
    <cellStyle name="好 2 4" xfId="770"/>
    <cellStyle name="40% - 强调文字颜色 5 3" xfId="771"/>
    <cellStyle name="60% - 强调文字颜色 5 3" xfId="772"/>
    <cellStyle name="40% - 强调文字颜色 5 3 2" xfId="773"/>
    <cellStyle name="常规 3 2 7 3 4" xfId="774"/>
    <cellStyle name="常规 2 6 3" xfId="775"/>
    <cellStyle name="60% - 强调文字颜色 5 3 2" xfId="776"/>
    <cellStyle name="常规 3 2 3 3 2 2 4" xfId="777"/>
    <cellStyle name="常规 3 2 3 2 5 4" xfId="778"/>
    <cellStyle name="强调文字颜色 4 3 3" xfId="779"/>
    <cellStyle name="40% - 强调文字颜色 5 3 2 2" xfId="780"/>
    <cellStyle name="60% - 强调文字颜色 5 4" xfId="781"/>
    <cellStyle name="40% - 强调文字颜色 5 3 3" xfId="782"/>
    <cellStyle name="60% - 强调文字颜色 5 5" xfId="783"/>
    <cellStyle name="40% - 强调文字颜色 5 3 4" xfId="784"/>
    <cellStyle name="60% - 强调文字颜色 5 6" xfId="785"/>
    <cellStyle name="40% - 强调文字颜色 5 3 5" xfId="786"/>
    <cellStyle name="40% - 强调文字颜色 5 8" xfId="787"/>
    <cellStyle name="注释 2 4" xfId="788"/>
    <cellStyle name="常规 3 2 6 2 2 2" xfId="789"/>
    <cellStyle name="40% - 强调文字颜色 6 2 2" xfId="790"/>
    <cellStyle name="常规 5 6" xfId="791"/>
    <cellStyle name="常规 4 3 4" xfId="792"/>
    <cellStyle name="40% - 强调文字颜色 6 2 2 2" xfId="793"/>
    <cellStyle name="常规 3 2 6 2 2 3" xfId="794"/>
    <cellStyle name="40% - 强调文字颜色 6 2 3" xfId="795"/>
    <cellStyle name="常规 6 6" xfId="796"/>
    <cellStyle name="常规 4 2 2 4" xfId="797"/>
    <cellStyle name="40% - 强调文字颜色 6 2 3 2" xfId="798"/>
    <cellStyle name="常规 3 2 6 2 2 4" xfId="799"/>
    <cellStyle name="40% - 强调文字颜色 6 2 4" xfId="800"/>
    <cellStyle name="40% - 强调文字颜色 6 2 5" xfId="801"/>
    <cellStyle name="好 3 4" xfId="802"/>
    <cellStyle name="40% - 强调文字颜色 6 3" xfId="803"/>
    <cellStyle name="常规 3 2 6 2 3" xfId="804"/>
    <cellStyle name="常规 3 4 3 2 2 2" xfId="805"/>
    <cellStyle name="标题 2 2 5" xfId="806"/>
    <cellStyle name="常规 54 2 3" xfId="807"/>
    <cellStyle name="常规 3 2 6 2 3 2" xfId="808"/>
    <cellStyle name="40% - 强调文字颜色 6 3 2" xfId="809"/>
    <cellStyle name="40% - 强调文字颜色 6 3 2 2" xfId="810"/>
    <cellStyle name="常规 3 2 6 2 3 3" xfId="811"/>
    <cellStyle name="40% - 强调文字颜色 6 3 3" xfId="812"/>
    <cellStyle name="常规 3 2 6 2 3 4" xfId="813"/>
    <cellStyle name="40% - 强调文字颜色 6 3 4" xfId="814"/>
    <cellStyle name="40% - 强调文字颜色 6 3 5" xfId="815"/>
    <cellStyle name="常规 3 2 6 2 6" xfId="816"/>
    <cellStyle name="60% - 强调文字颜色 4 2 4" xfId="817"/>
    <cellStyle name="40% - 强调文字颜色 6 6" xfId="818"/>
    <cellStyle name="注释 3 2" xfId="819"/>
    <cellStyle name="常规 3 2 6 2 7" xfId="820"/>
    <cellStyle name="60% - 强调文字颜色 4 2 5" xfId="821"/>
    <cellStyle name="40% - 强调文字颜色 6 7" xfId="822"/>
    <cellStyle name="注释 3 3" xfId="823"/>
    <cellStyle name="40% - 强调文字颜色 6 8" xfId="824"/>
    <cellStyle name="注释 3 4" xfId="825"/>
    <cellStyle name="60% - 强调文字颜色 1 2 2 2" xfId="826"/>
    <cellStyle name="常规 3 2 3 2 4 2" xfId="827"/>
    <cellStyle name="60% - 强调文字颜色 1 2 2 3" xfId="828"/>
    <cellStyle name="常规 3 2 3 2 4 3" xfId="829"/>
    <cellStyle name="60% - 强调文字颜色 1 2 3" xfId="830"/>
    <cellStyle name="常规 3 2 3 2 5" xfId="831"/>
    <cellStyle name="60% - 强调文字颜色 1 2 3 2" xfId="832"/>
    <cellStyle name="常规 3 2 3 2 5 2" xfId="833"/>
    <cellStyle name="千位分隔 2 3" xfId="834"/>
    <cellStyle name="常规 3 2 3 3 4" xfId="835"/>
    <cellStyle name="60% - 强调文字颜色 1 3 2" xfId="836"/>
    <cellStyle name="常规 2 18" xfId="837"/>
    <cellStyle name="常规 2 23" xfId="838"/>
    <cellStyle name="常规 3 2 9 3" xfId="839"/>
    <cellStyle name="60% - 强调文字颜色 1 3 2 2" xfId="840"/>
    <cellStyle name="常规 3 2 3 3 4 2" xfId="841"/>
    <cellStyle name="60% - 强调文字颜色 1 3 3" xfId="842"/>
    <cellStyle name="常规 2 19" xfId="843"/>
    <cellStyle name="常规 2 24" xfId="844"/>
    <cellStyle name="常规 3 2 3 3 5" xfId="845"/>
    <cellStyle name="60% - 强调文字颜色 1 3 4" xfId="846"/>
    <cellStyle name="常规 2 25" xfId="847"/>
    <cellStyle name="常规 2 30" xfId="848"/>
    <cellStyle name="常规 3 2 3 3 6" xfId="849"/>
    <cellStyle name="60% - 强调文字颜色 1 4 2" xfId="850"/>
    <cellStyle name="标题 4 2 3" xfId="851"/>
    <cellStyle name="常规 3 2 3 4 4" xfId="852"/>
    <cellStyle name="常规 3 4 2 2 2 2 3" xfId="853"/>
    <cellStyle name="常规 3 2 5 2 6" xfId="854"/>
    <cellStyle name="常规 3 2 4 2 5 2" xfId="855"/>
    <cellStyle name="60% - 强调文字颜色 3 2 4" xfId="856"/>
    <cellStyle name="60% - 强调文字颜色 2 2 3 2" xfId="857"/>
    <cellStyle name="常规 3 2 14" xfId="858"/>
    <cellStyle name="常规 3 2 4 3 4" xfId="859"/>
    <cellStyle name="60% - 强调文字颜色 2 3 2" xfId="860"/>
    <cellStyle name="注释 2" xfId="861"/>
    <cellStyle name="常规 3 2 4 3 6" xfId="862"/>
    <cellStyle name="60% - 强调文字颜色 2 3 4" xfId="863"/>
    <cellStyle name="注释 4" xfId="864"/>
    <cellStyle name="常规 3 2 4 4 4" xfId="865"/>
    <cellStyle name="标题 5 2 3" xfId="866"/>
    <cellStyle name="60% - 强调文字颜色 2 4 2" xfId="867"/>
    <cellStyle name="常规 3 4 10 3" xfId="868"/>
    <cellStyle name="60% - 强调文字颜色 2 8" xfId="869"/>
    <cellStyle name="常规 3 2 3 3 2 4 2" xfId="870"/>
    <cellStyle name="常规 3 4 2 2 2 2 2" xfId="871"/>
    <cellStyle name="常规 3 2 5 2 5" xfId="872"/>
    <cellStyle name="60% - 强调文字颜色 3 2 3" xfId="873"/>
    <cellStyle name="常规 3 2 13" xfId="874"/>
    <cellStyle name="常规 3 4 2 2 2 2 4" xfId="875"/>
    <cellStyle name="常规 3 2 5 2 7" xfId="876"/>
    <cellStyle name="常规 3 2 4 2 5 3" xfId="877"/>
    <cellStyle name="60% - 强调文字颜色 3 2 5" xfId="878"/>
    <cellStyle name="常规 3 2 15" xfId="879"/>
    <cellStyle name="汇总 7" xfId="880"/>
    <cellStyle name="常规 3 2 5 3 4" xfId="881"/>
    <cellStyle name="60% - 强调文字颜色 3 3 2" xfId="882"/>
    <cellStyle name="强调文字颜色 5 5" xfId="883"/>
    <cellStyle name="常规 3 2 3 2 2 2 2 3" xfId="884"/>
    <cellStyle name="常规 3 5 2 2 3 4" xfId="885"/>
    <cellStyle name="60% - 强调文字颜色 3 3 2 2" xfId="886"/>
    <cellStyle name="汇总 8" xfId="887"/>
    <cellStyle name="常规 3 4 2 2 2 3 2" xfId="888"/>
    <cellStyle name="60% - 强调文字颜色 3 3 3" xfId="889"/>
    <cellStyle name="常规 3 4 2 2 2 3 3" xfId="890"/>
    <cellStyle name="60% - 强调文字颜色 3 3 4" xfId="891"/>
    <cellStyle name="常规 3 4 2 2 2 3 4" xfId="892"/>
    <cellStyle name="60% - 强调文字颜色 3 3 5" xfId="893"/>
    <cellStyle name="常规 3 2 5 4 4" xfId="894"/>
    <cellStyle name="60% - 强调文字颜色 3 4 2" xfId="895"/>
    <cellStyle name="常规 2 2" xfId="896"/>
    <cellStyle name="60% - 强调文字颜色 3 8" xfId="897"/>
    <cellStyle name="常规 2 2 6 2" xfId="898"/>
    <cellStyle name="标题 1 2 2" xfId="899"/>
    <cellStyle name="常规 3 2 6 2 4 3" xfId="900"/>
    <cellStyle name="60% - 强调文字颜色 4 2 2 3" xfId="901"/>
    <cellStyle name="60% - 强调文字颜色 4 2 3 2" xfId="902"/>
    <cellStyle name="60% - 强调文字颜色 4 3 2 2" xfId="903"/>
    <cellStyle name="常规 15 2" xfId="904"/>
    <cellStyle name="60% - 强调文字颜色 4 3 5" xfId="905"/>
    <cellStyle name="常规 18" xfId="906"/>
    <cellStyle name="常规 23" xfId="907"/>
    <cellStyle name="60% - 强调文字颜色 5 2" xfId="908"/>
    <cellStyle name="常规 3 2 7 2 4" xfId="909"/>
    <cellStyle name="常规 2 5 3" xfId="910"/>
    <cellStyle name="60% - 强调文字颜色 5 2 2" xfId="911"/>
    <cellStyle name="60% - 强调文字颜色 5 2 3" xfId="912"/>
    <cellStyle name="常规 2 5 4" xfId="913"/>
    <cellStyle name="常规 3 2 3 2 3" xfId="914"/>
    <cellStyle name="60% - 强调文字颜色 5 2 3 2" xfId="915"/>
    <cellStyle name="60% - 强调文字颜色 5 2 4" xfId="916"/>
    <cellStyle name="千位分隔 3" xfId="917"/>
    <cellStyle name="标题 4 2" xfId="918"/>
    <cellStyle name="常规 7 3 3" xfId="919"/>
    <cellStyle name="解释性文本 2 2 2" xfId="920"/>
    <cellStyle name="60% - 强调文字颜色 5 2 5" xfId="921"/>
    <cellStyle name="60% - 强调文字颜色 5 3 2 2" xfId="922"/>
    <cellStyle name="60% - 强调文字颜色 5 7" xfId="923"/>
    <cellStyle name="检查单元格 3 2 2" xfId="924"/>
    <cellStyle name="60% - 强调文字颜色 5 3 3" xfId="925"/>
    <cellStyle name="常规 2 6 4" xfId="926"/>
    <cellStyle name="60% - 强调文字颜色 5 3 4" xfId="927"/>
    <cellStyle name="标题 5 2" xfId="928"/>
    <cellStyle name="解释性文本 2 3 2" xfId="929"/>
    <cellStyle name="60% - 强调文字颜色 5 3 5" xfId="930"/>
    <cellStyle name="常规 3 2 3 4 7" xfId="931"/>
    <cellStyle name="常规 3 5 3" xfId="932"/>
    <cellStyle name="60% - 强调文字颜色 6 2 2" xfId="933"/>
    <cellStyle name="常规 3 2 3 4 8" xfId="934"/>
    <cellStyle name="常规 3 5 4" xfId="935"/>
    <cellStyle name="60% - 强调文字颜色 6 2 3" xfId="936"/>
    <cellStyle name="常规 3 6 4" xfId="937"/>
    <cellStyle name="60% - 强调文字颜色 6 3 3" xfId="938"/>
    <cellStyle name="常规 3 6 5" xfId="939"/>
    <cellStyle name="60% - 强调文字颜色 6 3 4" xfId="940"/>
    <cellStyle name="60% - 强调文字颜色 6 4" xfId="941"/>
    <cellStyle name="常规 134" xfId="942"/>
    <cellStyle name="60% - 强调文字颜色 6 5" xfId="943"/>
    <cellStyle name="60% - 强调文字颜色 6 6" xfId="944"/>
    <cellStyle name="常规 3 2 4 2 2" xfId="945"/>
    <cellStyle name="常规 3 2 4 2 3" xfId="946"/>
    <cellStyle name="60% - 强调文字颜色 6 7" xfId="947"/>
    <cellStyle name="Normal_DAHEJ_QTY_REVA" xfId="948"/>
    <cellStyle name="百分比 2" xfId="949"/>
    <cellStyle name="常规 3 4 6 3 2" xfId="950"/>
    <cellStyle name="常规 2 2 6" xfId="951"/>
    <cellStyle name="标题 1 2" xfId="952"/>
    <cellStyle name="标题 1 2 2 2" xfId="953"/>
    <cellStyle name="标题 1 2 3" xfId="954"/>
    <cellStyle name="标题 1 2 3 2" xfId="955"/>
    <cellStyle name="常规 3 2 5 2 3" xfId="956"/>
    <cellStyle name="常规 3 2 11" xfId="957"/>
    <cellStyle name="标题 1 2 5" xfId="958"/>
    <cellStyle name="常规 3 4 6 3 3" xfId="959"/>
    <cellStyle name="常规 2 2 7" xfId="960"/>
    <cellStyle name="标题 1 3" xfId="961"/>
    <cellStyle name="汇总 3" xfId="962"/>
    <cellStyle name="常规 2 2 7 2" xfId="963"/>
    <cellStyle name="标题 1 3 2" xfId="964"/>
    <cellStyle name="强调文字颜色 1 5" xfId="965"/>
    <cellStyle name="标题 1 3 2 2" xfId="966"/>
    <cellStyle name="标题 1 3 3" xfId="967"/>
    <cellStyle name="常规 3 4 6 3 4" xfId="968"/>
    <cellStyle name="常规 2 2 8" xfId="969"/>
    <cellStyle name="标题 1 4" xfId="970"/>
    <cellStyle name="常规 2 2 9" xfId="971"/>
    <cellStyle name="标题 1 5" xfId="972"/>
    <cellStyle name="常规 17 2" xfId="973"/>
    <cellStyle name="常规 22 2" xfId="974"/>
    <cellStyle name="标题 1 6" xfId="975"/>
    <cellStyle name="标题 2 4 2" xfId="976"/>
    <cellStyle name="常规 17 3" xfId="977"/>
    <cellStyle name="常规 89 2 2 2" xfId="978"/>
    <cellStyle name="标题 1 7" xfId="979"/>
    <cellStyle name="标题 3 2 2 2" xfId="980"/>
    <cellStyle name="常规 57" xfId="981"/>
    <cellStyle name="常规 17 4" xfId="982"/>
    <cellStyle name="标题 1 8" xfId="983"/>
    <cellStyle name="标题 10" xfId="984"/>
    <cellStyle name="差 4 2" xfId="985"/>
    <cellStyle name="常规 3 5 3 4 2" xfId="986"/>
    <cellStyle name="标题 11" xfId="987"/>
    <cellStyle name="常规 3 4 6 4 2" xfId="988"/>
    <cellStyle name="常规 2 3 6" xfId="989"/>
    <cellStyle name="标题 2 2" xfId="990"/>
    <cellStyle name="标题 2 2 2" xfId="991"/>
    <cellStyle name="标题 2 2 2 3" xfId="992"/>
    <cellStyle name="标题 2 2 3" xfId="993"/>
    <cellStyle name="常规 3 4 6 4 3" xfId="994"/>
    <cellStyle name="常规 2 3 7" xfId="995"/>
    <cellStyle name="标题 2 3" xfId="996"/>
    <cellStyle name="常规 11" xfId="997"/>
    <cellStyle name="标题 2 3 2" xfId="998"/>
    <cellStyle name="好 4 2" xfId="999"/>
    <cellStyle name="常规 12" xfId="1000"/>
    <cellStyle name="标题 2 3 3" xfId="1001"/>
    <cellStyle name="常规 3 2 6 3 2" xfId="1002"/>
    <cellStyle name="常规 13" xfId="1003"/>
    <cellStyle name="标题 2 3 4" xfId="1004"/>
    <cellStyle name="常规 2 3 4 2 2" xfId="1005"/>
    <cellStyle name="常规 2 3 8" xfId="1006"/>
    <cellStyle name="标题 2 4" xfId="1007"/>
    <cellStyle name="标题 2 5" xfId="1008"/>
    <cellStyle name="常规 18 2" xfId="1009"/>
    <cellStyle name="常规 23 2" xfId="1010"/>
    <cellStyle name="标题 2 6" xfId="1011"/>
    <cellStyle name="常规 18 3" xfId="1012"/>
    <cellStyle name="标题 2 7" xfId="1013"/>
    <cellStyle name="标题 3 2 3 2" xfId="1014"/>
    <cellStyle name="标题 2 8" xfId="1015"/>
    <cellStyle name="常规 7 2 3" xfId="1016"/>
    <cellStyle name="标题 3 2" xfId="1017"/>
    <cellStyle name="常规 63" xfId="1018"/>
    <cellStyle name="常规 58" xfId="1019"/>
    <cellStyle name="标题 3 2 2 3" xfId="1020"/>
    <cellStyle name="常规 3 2 6 4 2" xfId="1021"/>
    <cellStyle name="好 7" xfId="1022"/>
    <cellStyle name="标题 3 2 4" xfId="1023"/>
    <cellStyle name="常规 3 2 7 2 3" xfId="1024"/>
    <cellStyle name="常规 2 5 2" xfId="1025"/>
    <cellStyle name="好 8" xfId="1026"/>
    <cellStyle name="标题 3 2 5" xfId="1027"/>
    <cellStyle name="标题 3 3" xfId="1028"/>
    <cellStyle name="标题 3 3 2" xfId="1029"/>
    <cellStyle name="常规 3 4 10" xfId="1030"/>
    <cellStyle name="标题 3 3 3" xfId="1031"/>
    <cellStyle name="常规 3 2 7 3 2" xfId="1032"/>
    <cellStyle name="常规 3 2 3 3 2 2 2" xfId="1033"/>
    <cellStyle name="常规 3 4 11" xfId="1034"/>
    <cellStyle name="标题 3 3 4" xfId="1035"/>
    <cellStyle name="常规 3 2 7 3 3" xfId="1036"/>
    <cellStyle name="常规 2 6 2" xfId="1037"/>
    <cellStyle name="常规 3 2 3 3 2 2 3" xfId="1038"/>
    <cellStyle name="常规 3 4 12" xfId="1039"/>
    <cellStyle name="标题 3 3 5" xfId="1040"/>
    <cellStyle name="标题 3 4" xfId="1041"/>
    <cellStyle name="标题 3 5" xfId="1042"/>
    <cellStyle name="常规 46 2 2 2" xfId="1043"/>
    <cellStyle name="常规 3 6 2 2 3" xfId="1044"/>
    <cellStyle name="常规 24 2" xfId="1045"/>
    <cellStyle name="标题 3 6" xfId="1046"/>
    <cellStyle name="标题 3 7" xfId="1047"/>
    <cellStyle name="标题 3 8" xfId="1048"/>
    <cellStyle name="标题 4 2 2" xfId="1049"/>
    <cellStyle name="常规 3 2 3 4 3" xfId="1050"/>
    <cellStyle name="强调文字颜色 1 3 4" xfId="1051"/>
    <cellStyle name="标题 4 2 2 2" xfId="1052"/>
    <cellStyle name="常规 3 2 3 4 3 2" xfId="1053"/>
    <cellStyle name="强调文字颜色 1 3 5" xfId="1054"/>
    <cellStyle name="标题 4 2 2 3" xfId="1055"/>
    <cellStyle name="常规 3 2 3 4 3 3" xfId="1056"/>
    <cellStyle name="标题 4 2 3 2" xfId="1057"/>
    <cellStyle name="常规 3 2 3 4 4 2" xfId="1058"/>
    <cellStyle name="标题 4 2 4" xfId="1059"/>
    <cellStyle name="常规 3 2 3 4 5" xfId="1060"/>
    <cellStyle name="标题 4 2 5" xfId="1061"/>
    <cellStyle name="差_概算表" xfId="1062"/>
    <cellStyle name="常规 3 2 3 4 6" xfId="1063"/>
    <cellStyle name="千位分隔 4" xfId="1064"/>
    <cellStyle name="标题 4 3" xfId="1065"/>
    <cellStyle name="千位分隔 4 2" xfId="1066"/>
    <cellStyle name="标题 4 3 2" xfId="1067"/>
    <cellStyle name="常规 3 2 3 5 3" xfId="1068"/>
    <cellStyle name="强调文字颜色 2 3 4" xfId="1069"/>
    <cellStyle name="标题 4 3 2 2" xfId="1070"/>
    <cellStyle name="常规 3 2 3 5 3 2" xfId="1071"/>
    <cellStyle name="常规 3 4 8 3" xfId="1072"/>
    <cellStyle name="标题 4 3 3" xfId="1073"/>
    <cellStyle name="常规 3 2 3 5 4" xfId="1074"/>
    <cellStyle name="标题 4 3 4" xfId="1075"/>
    <cellStyle name="常规 3 2 3 5 5" xfId="1076"/>
    <cellStyle name="标题 4 3 5" xfId="1077"/>
    <cellStyle name="常规 3 2 3 5 6" xfId="1078"/>
    <cellStyle name="强调文字颜色 4 2 2 2" xfId="1079"/>
    <cellStyle name="标题 4 8" xfId="1080"/>
    <cellStyle name="常规 3 2 4 4 3" xfId="1081"/>
    <cellStyle name="标题 5 2 2" xfId="1082"/>
    <cellStyle name="标题 5 3" xfId="1083"/>
    <cellStyle name="标题 6" xfId="1084"/>
    <cellStyle name="标题 6 2" xfId="1085"/>
    <cellStyle name="常规 3 2 5 4 3" xfId="1086"/>
    <cellStyle name="标题 6 2 2" xfId="1087"/>
    <cellStyle name="标题 6 3" xfId="1088"/>
    <cellStyle name="标题 6 5" xfId="1089"/>
    <cellStyle name="标题 7" xfId="1090"/>
    <cellStyle name="常规 3 4 3 2 4" xfId="1091"/>
    <cellStyle name="常规 2 8 6" xfId="1092"/>
    <cellStyle name="标题 7 2" xfId="1093"/>
    <cellStyle name="标题 8" xfId="1094"/>
    <cellStyle name="差_2008.08.20总估算" xfId="1095"/>
    <cellStyle name="标题 9" xfId="1096"/>
    <cellStyle name="解释性文本 5" xfId="1097"/>
    <cellStyle name="差 2" xfId="1098"/>
    <cellStyle name="常规 2 2 5 3" xfId="1099"/>
    <cellStyle name="差 2 2" xfId="1100"/>
    <cellStyle name="差_物料清查盘点表" xfId="1101"/>
    <cellStyle name="差 2 2 2" xfId="1102"/>
    <cellStyle name="差_物料清查盘点表 2" xfId="1103"/>
    <cellStyle name="差 2 2 3" xfId="1104"/>
    <cellStyle name="差_物料清查盘点表 3" xfId="1105"/>
    <cellStyle name="常规 3 5 3 2 2" xfId="1106"/>
    <cellStyle name="差 2 3" xfId="1107"/>
    <cellStyle name="常规 3 5 3 2 3" xfId="1108"/>
    <cellStyle name="差 2 4" xfId="1109"/>
    <cellStyle name="常规 3 5 3 2 4" xfId="1110"/>
    <cellStyle name="差 2 5" xfId="1111"/>
    <cellStyle name="解释性文本 6" xfId="1112"/>
    <cellStyle name="差 3" xfId="1113"/>
    <cellStyle name="差 3 2" xfId="1114"/>
    <cellStyle name="警告文本 6" xfId="1115"/>
    <cellStyle name="差 3 2 2" xfId="1116"/>
    <cellStyle name="常规 3 5 3 3 2" xfId="1117"/>
    <cellStyle name="差 3 3" xfId="1118"/>
    <cellStyle name="常规 3 5 3 3 3" xfId="1119"/>
    <cellStyle name="差 3 4" xfId="1120"/>
    <cellStyle name="常规 17 2 2 2" xfId="1121"/>
    <cellStyle name="常规 3 5 3 3 4" xfId="1122"/>
    <cellStyle name="差 3 5" xfId="1123"/>
    <cellStyle name="解释性文本 7" xfId="1124"/>
    <cellStyle name="差 4" xfId="1125"/>
    <cellStyle name="解释性文本 8" xfId="1126"/>
    <cellStyle name="差 5" xfId="1127"/>
    <cellStyle name="差 6" xfId="1128"/>
    <cellStyle name="差_概算表_招标工程量清单20130402" xfId="1129"/>
    <cellStyle name="常规 3 2 3 4 2 5" xfId="1130"/>
    <cellStyle name="常规 3 4 4 2 3 3" xfId="1131"/>
    <cellStyle name="差_暖通_招标工程量清单20130402" xfId="1132"/>
    <cellStyle name="差_蓬莱人工岛工程量清单(标书工程量+协议单价)" xfId="1133"/>
    <cellStyle name="常规 3 6 2 7" xfId="1134"/>
    <cellStyle name="差_物料清查盘点表 2 2" xfId="1135"/>
    <cellStyle name="差_物料清查盘点表 2 2 2" xfId="1136"/>
    <cellStyle name="差_物料清查盘点表 2 3" xfId="1137"/>
    <cellStyle name="差_物料清查盘点表 3 2" xfId="1138"/>
    <cellStyle name="差_物料清查盘点表 3 2 2" xfId="1139"/>
    <cellStyle name="差_物料清查盘点表 3 3" xfId="1140"/>
    <cellStyle name="差_物料清查盘点表 4" xfId="1141"/>
    <cellStyle name="常规 13 2" xfId="1142"/>
    <cellStyle name="差_物料清查盘点表 4 2" xfId="1143"/>
    <cellStyle name="常规 13 2 2" xfId="1144"/>
    <cellStyle name="差_物料清查盘点表 5" xfId="1145"/>
    <cellStyle name="常规 13 3" xfId="1146"/>
    <cellStyle name="常规 10" xfId="1147"/>
    <cellStyle name="常规 10 2" xfId="1148"/>
    <cellStyle name="常规 3 5 2 2 2 3" xfId="1149"/>
    <cellStyle name="常规 10 2 2" xfId="1150"/>
    <cellStyle name="常规 3 2 3 2 2 2 2" xfId="1151"/>
    <cellStyle name="常规 10 3" xfId="1152"/>
    <cellStyle name="常规 3 2 3 2 2 2 3" xfId="1153"/>
    <cellStyle name="常规 3 4 2 3 3 2" xfId="1154"/>
    <cellStyle name="常规 10 4" xfId="1155"/>
    <cellStyle name="常规 4 5" xfId="1156"/>
    <cellStyle name="常规 4 2 3" xfId="1157"/>
    <cellStyle name="常规 100" xfId="1158"/>
    <cellStyle name="常规 4 6" xfId="1159"/>
    <cellStyle name="常规 4 2 4" xfId="1160"/>
    <cellStyle name="常规 101" xfId="1161"/>
    <cellStyle name="常规 4 7" xfId="1162"/>
    <cellStyle name="常规 4 2 5" xfId="1163"/>
    <cellStyle name="常规 102" xfId="1164"/>
    <cellStyle name="常规 4 8" xfId="1165"/>
    <cellStyle name="常规 4 2 6" xfId="1166"/>
    <cellStyle name="常规 103" xfId="1167"/>
    <cellStyle name="常规 4 9" xfId="1168"/>
    <cellStyle name="常规 4 2 7" xfId="1169"/>
    <cellStyle name="常规 104" xfId="1170"/>
    <cellStyle name="常规 105" xfId="1171"/>
    <cellStyle name="常规 110" xfId="1172"/>
    <cellStyle name="常规 106" xfId="1173"/>
    <cellStyle name="常规 111" xfId="1174"/>
    <cellStyle name="常规 3 4 2 2 3 2" xfId="1175"/>
    <cellStyle name="常规 107" xfId="1176"/>
    <cellStyle name="常规 112" xfId="1177"/>
    <cellStyle name="检查单元格 2 2" xfId="1178"/>
    <cellStyle name="常规 108" xfId="1179"/>
    <cellStyle name="常规 113" xfId="1180"/>
    <cellStyle name="汇总 2 3 2" xfId="1181"/>
    <cellStyle name="常规 3 4 2 2 3 3" xfId="1182"/>
    <cellStyle name="警告文本 2 3 2" xfId="1183"/>
    <cellStyle name="常规 3 4 2 2 3 4" xfId="1184"/>
    <cellStyle name="检查单元格 2 3" xfId="1185"/>
    <cellStyle name="常规 109" xfId="1186"/>
    <cellStyle name="常规 114" xfId="1187"/>
    <cellStyle name="常规 11 2 2" xfId="1188"/>
    <cellStyle name="常规 3 2 3 2 2 3 2" xfId="1189"/>
    <cellStyle name="常规 11 3" xfId="1190"/>
    <cellStyle name="检查单元格 2 4" xfId="1191"/>
    <cellStyle name="常规 115" xfId="1192"/>
    <cellStyle name="常规 120" xfId="1193"/>
    <cellStyle name="常规 3 4 2 2" xfId="1194"/>
    <cellStyle name="常规 3 4 2 6" xfId="1195"/>
    <cellStyle name="常规 119" xfId="1196"/>
    <cellStyle name="常规 124" xfId="1197"/>
    <cellStyle name="常规 93 2" xfId="1198"/>
    <cellStyle name="常规 3 2 3 2 2 4 2" xfId="1199"/>
    <cellStyle name="常规 12 3" xfId="1200"/>
    <cellStyle name="常规 14 2" xfId="1201"/>
    <cellStyle name="常规 14 3" xfId="1202"/>
    <cellStyle name="常规 16 2" xfId="1203"/>
    <cellStyle name="常规 21 2" xfId="1204"/>
    <cellStyle name="常规 17 2 2" xfId="1205"/>
    <cellStyle name="常规 17 2 3" xfId="1206"/>
    <cellStyle name="适中 4 2" xfId="1207"/>
    <cellStyle name="常规 17 5" xfId="1208"/>
    <cellStyle name="常规 3 2 2 2" xfId="1209"/>
    <cellStyle name="强调文字颜色 3 4 2" xfId="1210"/>
    <cellStyle name="常规 3 2 2 3" xfId="1211"/>
    <cellStyle name="常规 17 6" xfId="1212"/>
    <cellStyle name="常规 46 2 2" xfId="1213"/>
    <cellStyle name="常规 19" xfId="1214"/>
    <cellStyle name="常规 24" xfId="1215"/>
    <cellStyle name="常规 3 2 7 6" xfId="1216"/>
    <cellStyle name="常规 3 2 3 3 2 5" xfId="1217"/>
    <cellStyle name="常规 3 7 5 3" xfId="1218"/>
    <cellStyle name="常规 2" xfId="1219"/>
    <cellStyle name="强调文字颜色 3 3" xfId="1220"/>
    <cellStyle name="常规 2 10" xfId="1221"/>
    <cellStyle name="强调文字颜色 3 4" xfId="1222"/>
    <cellStyle name="常规 2 11" xfId="1223"/>
    <cellStyle name="强调文字颜色 3 5" xfId="1224"/>
    <cellStyle name="常规 2 12" xfId="1225"/>
    <cellStyle name="强调文字颜色 3 8" xfId="1226"/>
    <cellStyle name="常规 2 15" xfId="1227"/>
    <cellStyle name="常规 2 20" xfId="1228"/>
    <cellStyle name="常规 2 16" xfId="1229"/>
    <cellStyle name="常规 2 21" xfId="1230"/>
    <cellStyle name="常规 3 2 3 3 2" xfId="1231"/>
    <cellStyle name="千位分隔 2 2" xfId="1232"/>
    <cellStyle name="常规 3 2 3 3 3" xfId="1233"/>
    <cellStyle name="常规 2 17" xfId="1234"/>
    <cellStyle name="常规 2 22" xfId="1235"/>
    <cellStyle name="适中 2 2 2" xfId="1236"/>
    <cellStyle name="常规 2 2 10" xfId="1237"/>
    <cellStyle name="常规 3 5 2 2 6" xfId="1238"/>
    <cellStyle name="常规 2 2 4 2" xfId="1239"/>
    <cellStyle name="适中 2 2 3" xfId="1240"/>
    <cellStyle name="常规 2 2 11" xfId="1241"/>
    <cellStyle name="常规 2 2 12" xfId="1242"/>
    <cellStyle name="常规 3 2 3 9 2" xfId="1243"/>
    <cellStyle name="常规 3 5 2 2 7" xfId="1244"/>
    <cellStyle name="常规 2 2 4 3" xfId="1245"/>
    <cellStyle name="常规 2 2 2" xfId="1246"/>
    <cellStyle name="常规 2 2 2 2" xfId="1247"/>
    <cellStyle name="常规 2 2 2 2 2" xfId="1248"/>
    <cellStyle name="常规 3 2 3 2 3 5" xfId="1249"/>
    <cellStyle name="常规 2 2 2 2 3" xfId="1250"/>
    <cellStyle name="常规 3 2 3 2 3 6" xfId="1251"/>
    <cellStyle name="常规 2 2 2 2 4" xfId="1252"/>
    <cellStyle name="常规 3 2 3 2 3 7" xfId="1253"/>
    <cellStyle name="常规 3 2 3 7 2" xfId="1254"/>
    <cellStyle name="常规 2 2 2 3" xfId="1255"/>
    <cellStyle name="强调文字颜色 4 2 4" xfId="1256"/>
    <cellStyle name="常规 3 2 3 7 2 2" xfId="1257"/>
    <cellStyle name="常规 2 2 2 3 2" xfId="1258"/>
    <cellStyle name="常规 2 2 3" xfId="1259"/>
    <cellStyle name="常规 3 15" xfId="1260"/>
    <cellStyle name="常规 2 2 3 2" xfId="1261"/>
    <cellStyle name="常规 2 2 3 2 2" xfId="1262"/>
    <cellStyle name="常规 3 16" xfId="1263"/>
    <cellStyle name="常规 3 2 3 8 2" xfId="1264"/>
    <cellStyle name="常规 2 2 3 3" xfId="1265"/>
    <cellStyle name="强调文字颜色 5 2 4" xfId="1266"/>
    <cellStyle name="常规 3 2 3 8 2 2" xfId="1267"/>
    <cellStyle name="常规 2 2 3 3 2" xfId="1268"/>
    <cellStyle name="常规 3 17" xfId="1269"/>
    <cellStyle name="常规 3 2 3 8 3" xfId="1270"/>
    <cellStyle name="常规 2 2 3 4" xfId="1271"/>
    <cellStyle name="常规 2 2 4" xfId="1272"/>
    <cellStyle name="常规 2 2 5" xfId="1273"/>
    <cellStyle name="解释性文本 4" xfId="1274"/>
    <cellStyle name="常规 2 2 5 2" xfId="1275"/>
    <cellStyle name="常规 2 27" xfId="1276"/>
    <cellStyle name="常规 2 32" xfId="1277"/>
    <cellStyle name="好_概算" xfId="1278"/>
    <cellStyle name="常规 2 3" xfId="1279"/>
    <cellStyle name="常规 2 3 2" xfId="1280"/>
    <cellStyle name="常规 2 3 2 2" xfId="1281"/>
    <cellStyle name="常规 3 4 4 4 4" xfId="1282"/>
    <cellStyle name="常规 2 3 2 2 2" xfId="1283"/>
    <cellStyle name="常规 3 7 2 4 2" xfId="1284"/>
    <cellStyle name="常规 2 3 2 3" xfId="1285"/>
    <cellStyle name="常规 2 3 3" xfId="1286"/>
    <cellStyle name="常规 2 3 3 2" xfId="1287"/>
    <cellStyle name="常规 2 3 4" xfId="1288"/>
    <cellStyle name="常规 2 3 4 2" xfId="1289"/>
    <cellStyle name="常规 2 3 5" xfId="1290"/>
    <cellStyle name="常规 2 4" xfId="1291"/>
    <cellStyle name="常规 2 4 2" xfId="1292"/>
    <cellStyle name="常规 2 4 2 2" xfId="1293"/>
    <cellStyle name="输出 2 2 2" xfId="1294"/>
    <cellStyle name="常规 2 4 2 3" xfId="1295"/>
    <cellStyle name="常规 2 4 3" xfId="1296"/>
    <cellStyle name="常规 2 4 3 2" xfId="1297"/>
    <cellStyle name="常规 2 4 4" xfId="1298"/>
    <cellStyle name="常规 2 4 5" xfId="1299"/>
    <cellStyle name="常规 2 41 2" xfId="1300"/>
    <cellStyle name="常规 2 5" xfId="1301"/>
    <cellStyle name="检查单元格 6" xfId="1302"/>
    <cellStyle name="常规 2 5 2 2" xfId="1303"/>
    <cellStyle name="常规 2 6" xfId="1304"/>
    <cellStyle name="常规 2 7" xfId="1305"/>
    <cellStyle name="常规 3 2 7 4 3" xfId="1306"/>
    <cellStyle name="常规 2 7 2" xfId="1307"/>
    <cellStyle name="常规 3 2 3 3 2 3 3" xfId="1308"/>
    <cellStyle name="常规 2 7 2 2" xfId="1309"/>
    <cellStyle name="常规 3 2 3 9 4" xfId="1310"/>
    <cellStyle name="输入 2" xfId="1311"/>
    <cellStyle name="强调文字颜色 2 3 2 2" xfId="1312"/>
    <cellStyle name="常规 2 8" xfId="1313"/>
    <cellStyle name="输入 2 2" xfId="1314"/>
    <cellStyle name="常规 2 8 2" xfId="1315"/>
    <cellStyle name="常规 3 2 3 3 2 4 3" xfId="1316"/>
    <cellStyle name="输入 2 3" xfId="1317"/>
    <cellStyle name="常规 2 8 3" xfId="1318"/>
    <cellStyle name="输入 2 4" xfId="1319"/>
    <cellStyle name="常规 3 4 3 2 2" xfId="1320"/>
    <cellStyle name="常规 2 8 4" xfId="1321"/>
    <cellStyle name="输入 2 5" xfId="1322"/>
    <cellStyle name="常规 3 4 3 2 3" xfId="1323"/>
    <cellStyle name="常规 2 8 5" xfId="1324"/>
    <cellStyle name="输入 3" xfId="1325"/>
    <cellStyle name="常规 2 9" xfId="1326"/>
    <cellStyle name="常规 22 9" xfId="1327"/>
    <cellStyle name="常规 3 2 3 6 4 3" xfId="1328"/>
    <cellStyle name="常规 32 2" xfId="1329"/>
    <cellStyle name="常规 27 2" xfId="1330"/>
    <cellStyle name="常规 33 2" xfId="1331"/>
    <cellStyle name="常规 28 2" xfId="1332"/>
    <cellStyle name="常规 34" xfId="1333"/>
    <cellStyle name="常规 29" xfId="1334"/>
    <cellStyle name="常规 3 2 3 2 3 4 2" xfId="1335"/>
    <cellStyle name="常规 29 2" xfId="1336"/>
    <cellStyle name="常规 3 2 7 7" xfId="1337"/>
    <cellStyle name="常规 3 2 3 3 2 6" xfId="1338"/>
    <cellStyle name="输出 4 2" xfId="1339"/>
    <cellStyle name="常规 3" xfId="1340"/>
    <cellStyle name="常规 3 4 4 2 4 3" xfId="1341"/>
    <cellStyle name="常规 3 10" xfId="1342"/>
    <cellStyle name="常规 3 2 3 6" xfId="1343"/>
    <cellStyle name="常规 3 10 2" xfId="1344"/>
    <cellStyle name="常规 3 2 3 7" xfId="1345"/>
    <cellStyle name="常规 3 10 3" xfId="1346"/>
    <cellStyle name="常规 3 2 5 2 2 2" xfId="1347"/>
    <cellStyle name="常规 3 2 3 8" xfId="1348"/>
    <cellStyle name="常规 3 2 10 2" xfId="1349"/>
    <cellStyle name="常规 3 10 4" xfId="1350"/>
    <cellStyle name="常规 3 11" xfId="1351"/>
    <cellStyle name="常规 3 7 2 3" xfId="1352"/>
    <cellStyle name="常规 3 11 2" xfId="1353"/>
    <cellStyle name="常规 3 7 2 4" xfId="1354"/>
    <cellStyle name="常规 3 11 3" xfId="1355"/>
    <cellStyle name="常规 3 12" xfId="1356"/>
    <cellStyle name="常规 3 13" xfId="1357"/>
    <cellStyle name="常规 3 18" xfId="1358"/>
    <cellStyle name="常规 3 2 3 8 4" xfId="1359"/>
    <cellStyle name="常规 3 19" xfId="1360"/>
    <cellStyle name="常规 3 2 3 8 5" xfId="1361"/>
    <cellStyle name="常规 3 2 5 2 2 3" xfId="1362"/>
    <cellStyle name="常规 3 2 3 9" xfId="1363"/>
    <cellStyle name="常规 3 2 10 3" xfId="1364"/>
    <cellStyle name="适中 4" xfId="1365"/>
    <cellStyle name="常规 3 2 2" xfId="1366"/>
    <cellStyle name="适中 5" xfId="1367"/>
    <cellStyle name="常规 3 2 3" xfId="1368"/>
    <cellStyle name="常规 3 2 3 10" xfId="1369"/>
    <cellStyle name="常规 3 2 3 11" xfId="1370"/>
    <cellStyle name="常规 3 2 3 2" xfId="1371"/>
    <cellStyle name="常规 3 2 3 2 2" xfId="1372"/>
    <cellStyle name="常规 91" xfId="1373"/>
    <cellStyle name="常规 86" xfId="1374"/>
    <cellStyle name="常规 3 2 3 2 2 2" xfId="1375"/>
    <cellStyle name="强调文字颜色 5 4" xfId="1376"/>
    <cellStyle name="常规 3 8 3 4" xfId="1377"/>
    <cellStyle name="常规 3 2 3 2 2 2 2 2" xfId="1378"/>
    <cellStyle name="强调文字颜色 5 6" xfId="1379"/>
    <cellStyle name="常规 3 2 3 2 2 2 2 4" xfId="1380"/>
    <cellStyle name="强调文字颜色 6 4" xfId="1381"/>
    <cellStyle name="常规 3 4 4 2 2 4" xfId="1382"/>
    <cellStyle name="常规 3 2 3 2 2 2 3 2" xfId="1383"/>
    <cellStyle name="强调文字颜色 6 5" xfId="1384"/>
    <cellStyle name="常规 3 2 3 2 2 2 3 3" xfId="1385"/>
    <cellStyle name="强调文字颜色 6 6" xfId="1386"/>
    <cellStyle name="常规 3 2 3 2 2 2 3 4" xfId="1387"/>
    <cellStyle name="常规 3 2 3 2 2 2 4" xfId="1388"/>
    <cellStyle name="常规 3 2 3 4 2 6" xfId="1389"/>
    <cellStyle name="常规 3 4 4 2 3 4" xfId="1390"/>
    <cellStyle name="常规 3 2 3 2 2 2 4 2" xfId="1391"/>
    <cellStyle name="好_蓬莱人工岛工程量清单(标书工程量+协议单价)" xfId="1392"/>
    <cellStyle name="常规 3 2 3 4 2 7" xfId="1393"/>
    <cellStyle name="常规 3 2 3 2 2 2 4 3" xfId="1394"/>
    <cellStyle name="常规 3 2 3 2 2 2 5" xfId="1395"/>
    <cellStyle name="常规 3 2 3 2 2 2 6" xfId="1396"/>
    <cellStyle name="常规 3 2 3 2 2 2 7" xfId="1397"/>
    <cellStyle name="常规 92" xfId="1398"/>
    <cellStyle name="常规 87" xfId="1399"/>
    <cellStyle name="常规 3 2 3 2 2 3" xfId="1400"/>
    <cellStyle name="常规 93" xfId="1401"/>
    <cellStyle name="常规 88" xfId="1402"/>
    <cellStyle name="常规 3 2 3 2 2 4" xfId="1403"/>
    <cellStyle name="常规 94" xfId="1404"/>
    <cellStyle name="常规 89" xfId="1405"/>
    <cellStyle name="常规 3 2 3 2 2 5" xfId="1406"/>
    <cellStyle name="常规 95" xfId="1407"/>
    <cellStyle name="常规 3 2 3 2 2 6" xfId="1408"/>
    <cellStyle name="常规 3 2 3 2 3 2" xfId="1409"/>
    <cellStyle name="常规 3 2 3 2 3 2 2" xfId="1410"/>
    <cellStyle name="常规 3 2 3 2 3 2 3" xfId="1411"/>
    <cellStyle name="常规 3 2 3 2 3 2 4" xfId="1412"/>
    <cellStyle name="常规 3 2 3 2 3 3" xfId="1413"/>
    <cellStyle name="常规 3 2 3 2 3 3 2" xfId="1414"/>
    <cellStyle name="常规 3 2 3 2 3 4" xfId="1415"/>
    <cellStyle name="常规 3 2 3 2 4 4" xfId="1416"/>
    <cellStyle name="常规 3 2 3 2 5 3" xfId="1417"/>
    <cellStyle name="常规 3 4 2 6 3" xfId="1418"/>
    <cellStyle name="常规 3 2 3 2 8" xfId="1419"/>
    <cellStyle name="常规 3 2 3 3" xfId="1420"/>
    <cellStyle name="常规 3 2 7 3" xfId="1421"/>
    <cellStyle name="常规 3 2 3 3 2 2" xfId="1422"/>
    <cellStyle name="常规 3 2 3 3 2 7" xfId="1423"/>
    <cellStyle name="常规 3 2 8 3" xfId="1424"/>
    <cellStyle name="常规 3 2 3 3 3 2" xfId="1425"/>
    <cellStyle name="常规 3 2 8 4" xfId="1426"/>
    <cellStyle name="常规 3 2 3 3 3 3" xfId="1427"/>
    <cellStyle name="常规 3 2 3 3 3 4" xfId="1428"/>
    <cellStyle name="常规 3 2 9 4" xfId="1429"/>
    <cellStyle name="常规 3 2 3 3 4 3" xfId="1430"/>
    <cellStyle name="常规 3 2 3 3 4 4" xfId="1431"/>
    <cellStyle name="常规 3 2 3 4" xfId="1432"/>
    <cellStyle name="常规 3 2 3 4 2" xfId="1433"/>
    <cellStyle name="强调文字颜色 2 2 5" xfId="1434"/>
    <cellStyle name="常规 3 2 3 4 2 2 2" xfId="1435"/>
    <cellStyle name="常规 3 2 3 5 2 3" xfId="1436"/>
    <cellStyle name="常规 3 4 7 4" xfId="1437"/>
    <cellStyle name="常规 3 4 7 5" xfId="1438"/>
    <cellStyle name="常规 3 2 3 4 2 2 3" xfId="1439"/>
    <cellStyle name="常规 3 2 3 5 2 4" xfId="1440"/>
    <cellStyle name="解释性文本 3 2" xfId="1441"/>
    <cellStyle name="常规 3 4 7 6" xfId="1442"/>
    <cellStyle name="常规 3 2 3 4 2 2 4" xfId="1443"/>
    <cellStyle name="强调文字颜色 2 3 5" xfId="1444"/>
    <cellStyle name="常规 3 2 3 4 2 3 2" xfId="1445"/>
    <cellStyle name="常规 3 2 3 5 3 3" xfId="1446"/>
    <cellStyle name="常规 3 4 8 4" xfId="1447"/>
    <cellStyle name="常规 3 4 8 5" xfId="1448"/>
    <cellStyle name="常规 3 2 3 4 2 3 3" xfId="1449"/>
    <cellStyle name="常规 3 2 3 5 3 4" xfId="1450"/>
    <cellStyle name="解释性文本 4 2" xfId="1451"/>
    <cellStyle name="常规 3 2 3 4 2 3 4" xfId="1452"/>
    <cellStyle name="常规 3 4 9 4" xfId="1453"/>
    <cellStyle name="常规 3 2 3 4 2 4 2" xfId="1454"/>
    <cellStyle name="常规 3 2 3 5 4 3" xfId="1455"/>
    <cellStyle name="常规 3 4 9 5" xfId="1456"/>
    <cellStyle name="常规 3 2 3 4 2 4 3" xfId="1457"/>
    <cellStyle name="常规 3 2 3 4 3 4" xfId="1458"/>
    <cellStyle name="常规 3 2 3 4 4 3" xfId="1459"/>
    <cellStyle name="常规 3 2 3 4 4 4" xfId="1460"/>
    <cellStyle name="输出 6" xfId="1461"/>
    <cellStyle name="常规 3 2 3 4 5 2" xfId="1462"/>
    <cellStyle name="输出 7" xfId="1463"/>
    <cellStyle name="常规 3 2 3 4 5 3" xfId="1464"/>
    <cellStyle name="常规 3 2 3 5" xfId="1465"/>
    <cellStyle name="常规 3 2 3 5 2" xfId="1466"/>
    <cellStyle name="强调文字颜色 2 2 4" xfId="1467"/>
    <cellStyle name="常规 3 2 3 5 2 2" xfId="1468"/>
    <cellStyle name="常规 3 4 7 3" xfId="1469"/>
    <cellStyle name="常规 3 4 9 3" xfId="1470"/>
    <cellStyle name="常规 3 2 3 5 4 2" xfId="1471"/>
    <cellStyle name="常规 3 2 3 6 2" xfId="1472"/>
    <cellStyle name="强调文字颜色 3 2 5" xfId="1473"/>
    <cellStyle name="常规 3 2 3 6 2 3" xfId="1474"/>
    <cellStyle name="常规 3 2 3 6 2 4" xfId="1475"/>
    <cellStyle name="常规 3 2 3 6 3 4" xfId="1476"/>
    <cellStyle name="常规 3 2 3 6 4" xfId="1477"/>
    <cellStyle name="常规 3 2 3 6 5" xfId="1478"/>
    <cellStyle name="常规 3 2 3 6 6" xfId="1479"/>
    <cellStyle name="强调文字颜色 4 2 5" xfId="1480"/>
    <cellStyle name="常规 3 2 3 7 2 3" xfId="1481"/>
    <cellStyle name="常规 3 2 3 7 2 4" xfId="1482"/>
    <cellStyle name="强调文字颜色 4 3 4" xfId="1483"/>
    <cellStyle name="常规 3 2 3 7 3 2" xfId="1484"/>
    <cellStyle name="强调文字颜色 4 3 5" xfId="1485"/>
    <cellStyle name="常规 3 2 3 7 3 3" xfId="1486"/>
    <cellStyle name="常规 3 2 3 7 3 4" xfId="1487"/>
    <cellStyle name="常规 3 2 3 7 4 3" xfId="1488"/>
    <cellStyle name="强调文字颜色 5 2 5" xfId="1489"/>
    <cellStyle name="常规 3 2 3 8 2 3" xfId="1490"/>
    <cellStyle name="强调文字颜色 6 2 4" xfId="1491"/>
    <cellStyle name="常规 3 2 3 9 2 2" xfId="1492"/>
    <cellStyle name="强调文字颜色 6 2 5" xfId="1493"/>
    <cellStyle name="常规 3 2 3 9 2 3" xfId="1494"/>
    <cellStyle name="常规 3 2 3 9 3" xfId="1495"/>
    <cellStyle name="常规 3 2 3 9 5" xfId="1496"/>
    <cellStyle name="适中 6" xfId="1497"/>
    <cellStyle name="常规 3 2 4" xfId="1498"/>
    <cellStyle name="常规 3 2 4 2" xfId="1499"/>
    <cellStyle name="常规 3 9 3" xfId="1500"/>
    <cellStyle name="常规 3 2 4 2 2 2" xfId="1501"/>
    <cellStyle name="常规 3 2 4 2 2 2 3" xfId="1502"/>
    <cellStyle name="常规 3 2 4 2 2 2 4" xfId="1503"/>
    <cellStyle name="常规 3 4 4 3 3" xfId="1504"/>
    <cellStyle name="常规 3 2 4 2 2 4" xfId="1505"/>
    <cellStyle name="常规 3 2 4 2 2 4 2" xfId="1506"/>
    <cellStyle name="常规 3 2 4 2 2 4 3" xfId="1507"/>
    <cellStyle name="常规 3 4 4 3 4" xfId="1508"/>
    <cellStyle name="常规 3 2 4 2 2 5" xfId="1509"/>
    <cellStyle name="常规 3 2 4 2 2 6" xfId="1510"/>
    <cellStyle name="常规 3 2 4 2 2 7" xfId="1511"/>
    <cellStyle name="注释 2 2 2" xfId="1512"/>
    <cellStyle name="常规 3 2 4 2 3 2" xfId="1513"/>
    <cellStyle name="常规 3 4 4 4 2" xfId="1514"/>
    <cellStyle name="常规 3 2 4 2 3 3" xfId="1515"/>
    <cellStyle name="常规 3 4 4 4 3" xfId="1516"/>
    <cellStyle name="常规 3 2 4 2 3 4" xfId="1517"/>
    <cellStyle name="常规 3 2 4 2 4 4" xfId="1518"/>
    <cellStyle name="常规 3 4 3 6 3" xfId="1519"/>
    <cellStyle name="常规 3 2 4 2 8" xfId="1520"/>
    <cellStyle name="常规 3 2 4 3" xfId="1521"/>
    <cellStyle name="常规 3 2 4 3 2" xfId="1522"/>
    <cellStyle name="常规 3 2 4 3 3" xfId="1523"/>
    <cellStyle name="常规 3 2 4 4" xfId="1524"/>
    <cellStyle name="常规 3 2 4 4 2" xfId="1525"/>
    <cellStyle name="常规 3 2 4 5" xfId="1526"/>
    <cellStyle name="常规 3 2 4 6" xfId="1527"/>
    <cellStyle name="常规 3 2 4 7" xfId="1528"/>
    <cellStyle name="好_物料清查盘点表 3 2" xfId="1529"/>
    <cellStyle name="常规 3 2 5 2 2 4" xfId="1530"/>
    <cellStyle name="常规 3 2 5 2 3 2" xfId="1531"/>
    <cellStyle name="常规 3 2 5 2 3 3" xfId="1532"/>
    <cellStyle name="好_物料清查盘点表 4 2" xfId="1533"/>
    <cellStyle name="常规 3 2 5 2 3 4" xfId="1534"/>
    <cellStyle name="常规 3 2 5 4 2" xfId="1535"/>
    <cellStyle name="常规 3 2 5 5 2" xfId="1536"/>
    <cellStyle name="常规 3 2 5 5 3" xfId="1537"/>
    <cellStyle name="常规 3 2 5 6" xfId="1538"/>
    <cellStyle name="常规 3 2 5 7" xfId="1539"/>
    <cellStyle name="常规 3 2 6 4 3" xfId="1540"/>
    <cellStyle name="常规 3 2 6 5 2" xfId="1541"/>
    <cellStyle name="常规 3 2 6 5 3" xfId="1542"/>
    <cellStyle name="常规 3 2 6 6" xfId="1543"/>
    <cellStyle name="常规 3 2 6 7" xfId="1544"/>
    <cellStyle name="常规 3 2 7 2 2" xfId="1545"/>
    <cellStyle name="常规 3 2 8 2" xfId="1546"/>
    <cellStyle name="常规 3 2 9 2" xfId="1547"/>
    <cellStyle name="常规 3 3" xfId="1548"/>
    <cellStyle name="常规 3 3 2" xfId="1549"/>
    <cellStyle name="常规 3 3 3" xfId="1550"/>
    <cellStyle name="常规 3 3 4" xfId="1551"/>
    <cellStyle name="常规 3 4" xfId="1552"/>
    <cellStyle name="常规 3 4 13" xfId="1553"/>
    <cellStyle name="常规 3 4 14" xfId="1554"/>
    <cellStyle name="常规 3 4 2" xfId="1555"/>
    <cellStyle name="常规 3 4 2 2 2" xfId="1556"/>
    <cellStyle name="常规 3 4 2 2 2 2" xfId="1557"/>
    <cellStyle name="汇总 2 2 2" xfId="1558"/>
    <cellStyle name="常规 3 4 2 2 2 3" xfId="1559"/>
    <cellStyle name="警告文本 2 2 2" xfId="1560"/>
    <cellStyle name="汇总 2 2 3" xfId="1561"/>
    <cellStyle name="常规 3 4 2 2 2 4" xfId="1562"/>
    <cellStyle name="常规 3 4 2 2 2 4 2" xfId="1563"/>
    <cellStyle name="常规 3 4 2 2 2 4 3" xfId="1564"/>
    <cellStyle name="警告文本 2 2 3" xfId="1565"/>
    <cellStyle name="常规 3 4 2 2 2 5" xfId="1566"/>
    <cellStyle name="强调文字颜色 5 3 2" xfId="1567"/>
    <cellStyle name="常规 3 4 2 2 2 6" xfId="1568"/>
    <cellStyle name="常规 3 4 2 2 3" xfId="1569"/>
    <cellStyle name="链接单元格 2 2" xfId="1570"/>
    <cellStyle name="常规 3 4 2 2 4" xfId="1571"/>
    <cellStyle name="链接单元格 2 2 2" xfId="1572"/>
    <cellStyle name="常规 3 4 2 2 4 2" xfId="1573"/>
    <cellStyle name="链接单元格 2 2 3" xfId="1574"/>
    <cellStyle name="常规 3 4 2 2 4 3" xfId="1575"/>
    <cellStyle name="检查单元格 3 2" xfId="1576"/>
    <cellStyle name="检查单元格 3 3" xfId="1577"/>
    <cellStyle name="常规 3 4 2 2 4 4" xfId="1578"/>
    <cellStyle name="链接单元格 2 3" xfId="1579"/>
    <cellStyle name="常规 3 4 2 2 5" xfId="1580"/>
    <cellStyle name="链接单元格 2 4" xfId="1581"/>
    <cellStyle name="常规 3 4 2 2 6" xfId="1582"/>
    <cellStyle name="常规 3 4 2 3 2" xfId="1583"/>
    <cellStyle name="常规 3 4 2 3 2 2" xfId="1584"/>
    <cellStyle name="汇总 3 2 2" xfId="1585"/>
    <cellStyle name="常规 3 4 2 3 2 3" xfId="1586"/>
    <cellStyle name="警告文本 3 2 2" xfId="1587"/>
    <cellStyle name="常规 3 4 2 3 2 4" xfId="1588"/>
    <cellStyle name="常规 3 4 2 3 3 3" xfId="1589"/>
    <cellStyle name="常规 3 4 2 3 3 4" xfId="1590"/>
    <cellStyle name="链接单元格 3 2" xfId="1591"/>
    <cellStyle name="常规 3 4 2 3 4" xfId="1592"/>
    <cellStyle name="常规 3 4 2 3 4 3" xfId="1593"/>
    <cellStyle name="链接单元格 3 3" xfId="1594"/>
    <cellStyle name="常规 3 4 2 3 5" xfId="1595"/>
    <cellStyle name="链接单元格 3 4" xfId="1596"/>
    <cellStyle name="常规 3 4 2 3 6" xfId="1597"/>
    <cellStyle name="链接单元格 3 5" xfId="1598"/>
    <cellStyle name="常规 3 4 2 3 7" xfId="1599"/>
    <cellStyle name="常规 3 4 2 4 2" xfId="1600"/>
    <cellStyle name="常规 3 4 2 4 3" xfId="1601"/>
    <cellStyle name="链接单元格 4 2" xfId="1602"/>
    <cellStyle name="常规 3 4 2 4 4" xfId="1603"/>
    <cellStyle name="计算 8" xfId="1604"/>
    <cellStyle name="常规 3 4 2 5 2" xfId="1605"/>
    <cellStyle name="常规 3 4 2 5 3" xfId="1606"/>
    <cellStyle name="常规 3 4 2 5 4" xfId="1607"/>
    <cellStyle name="千位分隔[0] 2" xfId="1608"/>
    <cellStyle name="常规 3 4 3 2" xfId="1609"/>
    <cellStyle name="检查单元格 3 4" xfId="1610"/>
    <cellStyle name="常规 3 4 3 2 2 3" xfId="1611"/>
    <cellStyle name="常规 3 4 3 2 2 4" xfId="1612"/>
    <cellStyle name="常规 3 4 3 2 3 3" xfId="1613"/>
    <cellStyle name="常规 3 4 3 2 3 4" xfId="1614"/>
    <cellStyle name="好_万捷空调估算表" xfId="1615"/>
    <cellStyle name="常规 3 4 3 2 4 2" xfId="1616"/>
    <cellStyle name="常规 3 4 3 2 4 3" xfId="1617"/>
    <cellStyle name="常规 3 4 3 2 4 4" xfId="1618"/>
    <cellStyle name="常规 3 4 3 2 5" xfId="1619"/>
    <cellStyle name="常规 3 4 3 2 6" xfId="1620"/>
    <cellStyle name="检查单元格 3 5" xfId="1621"/>
    <cellStyle name="常规 3 4 3 3" xfId="1622"/>
    <cellStyle name="输入 3 4" xfId="1623"/>
    <cellStyle name="常规 3 4 3 3 2" xfId="1624"/>
    <cellStyle name="常规 3 4 3 3 3" xfId="1625"/>
    <cellStyle name="输入 3 5" xfId="1626"/>
    <cellStyle name="常规 3 4 3 3 4" xfId="1627"/>
    <cellStyle name="常规 3 4 3 4" xfId="1628"/>
    <cellStyle name="常规 3 4 3 4 2" xfId="1629"/>
    <cellStyle name="常规 3 4 3 4 3" xfId="1630"/>
    <cellStyle name="常规 3 4 3 4 4" xfId="1631"/>
    <cellStyle name="常规 3 4 3 5" xfId="1632"/>
    <cellStyle name="常规 3 4 3 5 2" xfId="1633"/>
    <cellStyle name="常规 3 4 3 5 3" xfId="1634"/>
    <cellStyle name="常规 3 4 3 5 4" xfId="1635"/>
    <cellStyle name="常规 3 4 3 6" xfId="1636"/>
    <cellStyle name="常规 3 4 3 7" xfId="1637"/>
    <cellStyle name="常规 3 4 3 8" xfId="1638"/>
    <cellStyle name="常规 3 4 4" xfId="1639"/>
    <cellStyle name="常规 3 4 4 2" xfId="1640"/>
    <cellStyle name="强调文字颜色 6 2" xfId="1641"/>
    <cellStyle name="常规 3 8 4 2" xfId="1642"/>
    <cellStyle name="常规 3 4 4 2 2 2" xfId="1643"/>
    <cellStyle name="强调文字颜色 6 3" xfId="1644"/>
    <cellStyle name="常规 3 8 4 3" xfId="1645"/>
    <cellStyle name="常规 3 4 4 2 2 3" xfId="1646"/>
    <cellStyle name="常规 3 8 5" xfId="1647"/>
    <cellStyle name="常规 3 4 4 2 3" xfId="1648"/>
    <cellStyle name="常规 3 4 4 2 3 2" xfId="1649"/>
    <cellStyle name="常规 3 8 6" xfId="1650"/>
    <cellStyle name="常规 3 4 4 2 4" xfId="1651"/>
    <cellStyle name="常规 3 4 4 2 4 2" xfId="1652"/>
    <cellStyle name="常规 3 8 7" xfId="1653"/>
    <cellStyle name="常规 3 4 4 2 5" xfId="1654"/>
    <cellStyle name="常规 3 4 4 2 6" xfId="1655"/>
    <cellStyle name="常规 3 4 4 2 7" xfId="1656"/>
    <cellStyle name="常规 3 4 4 3" xfId="1657"/>
    <cellStyle name="常规 3 4 4 4" xfId="1658"/>
    <cellStyle name="常规 3 4 4 5" xfId="1659"/>
    <cellStyle name="常规 3 4 4 6" xfId="1660"/>
    <cellStyle name="常规 3 4 5 6" xfId="1661"/>
    <cellStyle name="常规 3 4 5 7" xfId="1662"/>
    <cellStyle name="常规 3 4 6 2 3" xfId="1663"/>
    <cellStyle name="常规 3 4 6 2 4" xfId="1664"/>
    <cellStyle name="解释性文本 2 2" xfId="1665"/>
    <cellStyle name="常规 3 4 6 6" xfId="1666"/>
    <cellStyle name="解释性文本 2 3" xfId="1667"/>
    <cellStyle name="常规 3 4 6 7" xfId="1668"/>
    <cellStyle name="解释性文本 3 3" xfId="1669"/>
    <cellStyle name="常规 3 4 7 7" xfId="1670"/>
    <cellStyle name="强调文字颜色 2 3 3" xfId="1671"/>
    <cellStyle name="常规 3 4 8 2" xfId="1672"/>
    <cellStyle name="常规 3 8" xfId="1673"/>
    <cellStyle name="常规 3 4 8 2 2" xfId="1674"/>
    <cellStyle name="常规 3 9" xfId="1675"/>
    <cellStyle name="常规 3 4 8 2 3" xfId="1676"/>
    <cellStyle name="常规 3 4 9 2" xfId="1677"/>
    <cellStyle name="常规 3 4 9 2 2" xfId="1678"/>
    <cellStyle name="常规 3 4 9 2 3" xfId="1679"/>
    <cellStyle name="常规 6 2 2 2" xfId="1680"/>
    <cellStyle name="常规 3 41" xfId="1681"/>
    <cellStyle name="常规 3 5" xfId="1682"/>
    <cellStyle name="常规 3 5 2" xfId="1683"/>
    <cellStyle name="常规 3 5 2 2" xfId="1684"/>
    <cellStyle name="常规 3 5 2 2 2" xfId="1685"/>
    <cellStyle name="常规 3 5 2 2 2 2" xfId="1686"/>
    <cellStyle name="常规 3 5 2 2 2 4" xfId="1687"/>
    <cellStyle name="常规 45 2 2 2" xfId="1688"/>
    <cellStyle name="常规 3 5 2 2 3" xfId="1689"/>
    <cellStyle name="常规 3 5 2 2 3 2" xfId="1690"/>
    <cellStyle name="常规 3 5 2 2 3 3" xfId="1691"/>
    <cellStyle name="常规 3 5 2 2 4" xfId="1692"/>
    <cellStyle name="常规 3 5 2 2 4 2" xfId="1693"/>
    <cellStyle name="常规 3 5 2 2 4 3" xfId="1694"/>
    <cellStyle name="常规 3 5 2 2 5" xfId="1695"/>
    <cellStyle name="强调文字颜色 6 4 2" xfId="1696"/>
    <cellStyle name="常规 3 5 2 3" xfId="1697"/>
    <cellStyle name="常规 3 5 2 3 2" xfId="1698"/>
    <cellStyle name="解释性文本 2" xfId="1699"/>
    <cellStyle name="常规 3 5 2 3 4" xfId="1700"/>
    <cellStyle name="常规 3 5 2 4" xfId="1701"/>
    <cellStyle name="常规 3 5 2 4 2" xfId="1702"/>
    <cellStyle name="常规 3 5 2 4 3" xfId="1703"/>
    <cellStyle name="常规 3 5 2 4 4" xfId="1704"/>
    <cellStyle name="常规 3 5 2 5" xfId="1705"/>
    <cellStyle name="常规 3 5 2 6" xfId="1706"/>
    <cellStyle name="常规 3 5 3 4" xfId="1707"/>
    <cellStyle name="常规 3 5 3 4 3" xfId="1708"/>
    <cellStyle name="好_2008.08.20总估算_招标工程量清单20130402" xfId="1709"/>
    <cellStyle name="常规 3 5 3 5" xfId="1710"/>
    <cellStyle name="常规 3 5 3 6" xfId="1711"/>
    <cellStyle name="常规 3 5 3 7" xfId="1712"/>
    <cellStyle name="常规 3 5 4 3" xfId="1713"/>
    <cellStyle name="常规 3 5 4 4" xfId="1714"/>
    <cellStyle name="常规 3 6" xfId="1715"/>
    <cellStyle name="常规 3 6 2" xfId="1716"/>
    <cellStyle name="常规 3 6 2 2" xfId="1717"/>
    <cellStyle name="常规 3 6 2 2 2" xfId="1718"/>
    <cellStyle name="常规 3 6 2 2 4" xfId="1719"/>
    <cellStyle name="常规 3 6 2 3" xfId="1720"/>
    <cellStyle name="常规 3 6 2 4" xfId="1721"/>
    <cellStyle name="常规 3 6 2 5" xfId="1722"/>
    <cellStyle name="常规 3 6 2 6" xfId="1723"/>
    <cellStyle name="常规 3 6 3 3" xfId="1724"/>
    <cellStyle name="常规 3 6 3 4" xfId="1725"/>
    <cellStyle name="常规 3 6 4 3" xfId="1726"/>
    <cellStyle name="常规 3 6 4 4" xfId="1727"/>
    <cellStyle name="常规 3 7" xfId="1728"/>
    <cellStyle name="常规 3 7 2" xfId="1729"/>
    <cellStyle name="常规 3 7 2 2" xfId="1730"/>
    <cellStyle name="链接单元格 5" xfId="1731"/>
    <cellStyle name="常规 3 7 2 2 2" xfId="1732"/>
    <cellStyle name="链接单元格 6" xfId="1733"/>
    <cellStyle name="常规 52 2 2 2" xfId="1734"/>
    <cellStyle name="常规 3 7 2 2 3" xfId="1735"/>
    <cellStyle name="链接单元格 7" xfId="1736"/>
    <cellStyle name="常规 8 2" xfId="1737"/>
    <cellStyle name="常规 3 7 2 2 4" xfId="1738"/>
    <cellStyle name="常规 3 7 2 3 2" xfId="1739"/>
    <cellStyle name="常规 3 7 2 5" xfId="1740"/>
    <cellStyle name="常规 3 7 2 6" xfId="1741"/>
    <cellStyle name="好 2" xfId="1742"/>
    <cellStyle name="常规 3 7 2 7" xfId="1743"/>
    <cellStyle name="常规 3 7 3 2" xfId="1744"/>
    <cellStyle name="常规 3 7 3 3" xfId="1745"/>
    <cellStyle name="输出 2 2" xfId="1746"/>
    <cellStyle name="常规 3 7 3 4" xfId="1747"/>
    <cellStyle name="常规 3 7 4" xfId="1748"/>
    <cellStyle name="输出 3 2" xfId="1749"/>
    <cellStyle name="常规 3 7 4 4" xfId="1750"/>
    <cellStyle name="常规 3 7 5" xfId="1751"/>
    <cellStyle name="常规 3 7 5 2" xfId="1752"/>
    <cellStyle name="常规 3 7 6" xfId="1753"/>
    <cellStyle name="常规 3 7 7" xfId="1754"/>
    <cellStyle name="强调文字颜色 4 2" xfId="1755"/>
    <cellStyle name="常规 3 8 2 2" xfId="1756"/>
    <cellStyle name="强调文字颜色 4 3" xfId="1757"/>
    <cellStyle name="常规 3 8 2 3" xfId="1758"/>
    <cellStyle name="强调文字颜色 4 4" xfId="1759"/>
    <cellStyle name="常规 3 8 2 4" xfId="1760"/>
    <cellStyle name="强调文字颜色 5 2" xfId="1761"/>
    <cellStyle name="常规 3 8 3 2" xfId="1762"/>
    <cellStyle name="强调文字颜色 5 3" xfId="1763"/>
    <cellStyle name="常规 3 8 3 3" xfId="1764"/>
    <cellStyle name="常规 3 9 2" xfId="1765"/>
    <cellStyle name="常规 36 2" xfId="1766"/>
    <cellStyle name="常规 36 2 2" xfId="1767"/>
    <cellStyle name="常规 36 2 2 2" xfId="1768"/>
    <cellStyle name="常规 6 2 2" xfId="1769"/>
    <cellStyle name="常规 36 2 3" xfId="1770"/>
    <cellStyle name="常规 36 3" xfId="1771"/>
    <cellStyle name="常规 36 4" xfId="1772"/>
    <cellStyle name="常规 36 5" xfId="1773"/>
    <cellStyle name="常规 36 6" xfId="1774"/>
    <cellStyle name="常规 4" xfId="1775"/>
    <cellStyle name="常规 4 10" xfId="1776"/>
    <cellStyle name="常规 4 2" xfId="1777"/>
    <cellStyle name="常规 4 4" xfId="1778"/>
    <cellStyle name="常规 4 2 2" xfId="1779"/>
    <cellStyle name="常规 6 4" xfId="1780"/>
    <cellStyle name="常规 4 4 2" xfId="1781"/>
    <cellStyle name="常规 4 2 2 2" xfId="1782"/>
    <cellStyle name="常规 4 2 2 2 2" xfId="1783"/>
    <cellStyle name="常规 4 3" xfId="1784"/>
    <cellStyle name="常规 5 4" xfId="1785"/>
    <cellStyle name="常规 4 3 2" xfId="1786"/>
    <cellStyle name="常规 5 4 2" xfId="1787"/>
    <cellStyle name="常规 4 3 2 2" xfId="1788"/>
    <cellStyle name="常规 5 5" xfId="1789"/>
    <cellStyle name="常规 4 3 3" xfId="1790"/>
    <cellStyle name="常规 4 3 3 2" xfId="1791"/>
    <cellStyle name="常规 4 3 3 3" xfId="1792"/>
    <cellStyle name="常规 5 7" xfId="1793"/>
    <cellStyle name="常规 4 3 5" xfId="1794"/>
    <cellStyle name="常规 5 8" xfId="1795"/>
    <cellStyle name="常规 4 3 6" xfId="1796"/>
    <cellStyle name="常规 4 3 7" xfId="1797"/>
    <cellStyle name="常规 7 4" xfId="1798"/>
    <cellStyle name="常规 4 5 2" xfId="1799"/>
    <cellStyle name="常规 7 5" xfId="1800"/>
    <cellStyle name="常规 4 5 3" xfId="1801"/>
    <cellStyle name="常规 50" xfId="1802"/>
    <cellStyle name="常规 45" xfId="1803"/>
    <cellStyle name="常规 50 2" xfId="1804"/>
    <cellStyle name="常规 45 2" xfId="1805"/>
    <cellStyle name="常规 45 2 2" xfId="1806"/>
    <cellStyle name="常规 45 3" xfId="1807"/>
    <cellStyle name="好_物料清查盘点表" xfId="1808"/>
    <cellStyle name="常规 45 4" xfId="1809"/>
    <cellStyle name="常规 45 5" xfId="1810"/>
    <cellStyle name="常规 51" xfId="1811"/>
    <cellStyle name="常规 46" xfId="1812"/>
    <cellStyle name="常规 46 2" xfId="1813"/>
    <cellStyle name="常规 46 3" xfId="1814"/>
    <cellStyle name="常规 46 4" xfId="1815"/>
    <cellStyle name="常规 46 5" xfId="1816"/>
    <cellStyle name="常规 52" xfId="1817"/>
    <cellStyle name="常规 47" xfId="1818"/>
    <cellStyle name="常规 53" xfId="1819"/>
    <cellStyle name="常规 48" xfId="1820"/>
    <cellStyle name="常规 54" xfId="1821"/>
    <cellStyle name="常规 49" xfId="1822"/>
    <cellStyle name="常规 5" xfId="1823"/>
    <cellStyle name="常规 5 2" xfId="1824"/>
    <cellStyle name="常规 5 2 2" xfId="1825"/>
    <cellStyle name="常规 5 2 2 2" xfId="1826"/>
    <cellStyle name="常规 5 2 2 2 2" xfId="1827"/>
    <cellStyle name="常规 5 2 2 2 2 2" xfId="1828"/>
    <cellStyle name="常规 5 2 2 3" xfId="1829"/>
    <cellStyle name="常规 5 2 3" xfId="1830"/>
    <cellStyle name="常规 54 2 2 2" xfId="1831"/>
    <cellStyle name="常规 5 2 4" xfId="1832"/>
    <cellStyle name="常规 5 2 5" xfId="1833"/>
    <cellStyle name="常规 5 2 6" xfId="1834"/>
    <cellStyle name="常规 5 2 7" xfId="1835"/>
    <cellStyle name="常规 5 3" xfId="1836"/>
    <cellStyle name="常规 5 3 2" xfId="1837"/>
    <cellStyle name="常规 5 3 3" xfId="1838"/>
    <cellStyle name="常规 52 2" xfId="1839"/>
    <cellStyle name="常规 52 2 2" xfId="1840"/>
    <cellStyle name="常规 52 3" xfId="1841"/>
    <cellStyle name="常规 52 4" xfId="1842"/>
    <cellStyle name="常规 52 5" xfId="1843"/>
    <cellStyle name="常规 54 2" xfId="1844"/>
    <cellStyle name="常规 54 2 2" xfId="1845"/>
    <cellStyle name="常规 54 3" xfId="1846"/>
    <cellStyle name="常规 54 4" xfId="1847"/>
    <cellStyle name="常规 54 5" xfId="1848"/>
    <cellStyle name="常规 60" xfId="1849"/>
    <cellStyle name="常规 55" xfId="1850"/>
    <cellStyle name="常规 56" xfId="1851"/>
    <cellStyle name="警告文本 8" xfId="1852"/>
    <cellStyle name="好_概算表_招标工程量清单20130402" xfId="1853"/>
    <cellStyle name="常规 58 2" xfId="1854"/>
    <cellStyle name="常规 58 3" xfId="1855"/>
    <cellStyle name="常规 58 4" xfId="1856"/>
    <cellStyle name="常规 6" xfId="1857"/>
    <cellStyle name="常规 6 2" xfId="1858"/>
    <cellStyle name="常规 6 2 3" xfId="1859"/>
    <cellStyle name="常规 6 2 4" xfId="1860"/>
    <cellStyle name="常规 6 3 2" xfId="1861"/>
    <cellStyle name="常规 6 3 3" xfId="1862"/>
    <cellStyle name="常规 6 3 4" xfId="1863"/>
    <cellStyle name="常规 6 8" xfId="1864"/>
    <cellStyle name="检查单元格 2 3 2" xfId="1865"/>
    <cellStyle name="常规 71" xfId="1866"/>
    <cellStyle name="常规 66" xfId="1867"/>
    <cellStyle name="常规 72" xfId="1868"/>
    <cellStyle name="常规 67" xfId="1869"/>
    <cellStyle name="常规 73" xfId="1870"/>
    <cellStyle name="常规 68" xfId="1871"/>
    <cellStyle name="常规 74" xfId="1872"/>
    <cellStyle name="常规 69" xfId="1873"/>
    <cellStyle name="常规 7" xfId="1874"/>
    <cellStyle name="常规 7 2" xfId="1875"/>
    <cellStyle name="常规 7 2 2" xfId="1876"/>
    <cellStyle name="常规 7 2 2 2" xfId="1877"/>
    <cellStyle name="千位分隔 2" xfId="1878"/>
    <cellStyle name="常规 7 3 2" xfId="1879"/>
    <cellStyle name="常规 7 6" xfId="1880"/>
    <cellStyle name="常规 7 7" xfId="1881"/>
    <cellStyle name="常规 7 8" xfId="1882"/>
    <cellStyle name="常规 81" xfId="1883"/>
    <cellStyle name="常规 76" xfId="1884"/>
    <cellStyle name="常规 82" xfId="1885"/>
    <cellStyle name="常规 77" xfId="1886"/>
    <cellStyle name="常规 83" xfId="1887"/>
    <cellStyle name="常规 78" xfId="1888"/>
    <cellStyle name="常规 84" xfId="1889"/>
    <cellStyle name="常规 79" xfId="1890"/>
    <cellStyle name="常规 8" xfId="1891"/>
    <cellStyle name="常规 8 2 2 2" xfId="1892"/>
    <cellStyle name="链接单元格 8" xfId="1893"/>
    <cellStyle name="常规 8 3" xfId="1894"/>
    <cellStyle name="常规 8 3 2" xfId="1895"/>
    <cellStyle name="常规 8 4" xfId="1896"/>
    <cellStyle name="常规 8 5" xfId="1897"/>
    <cellStyle name="常规 89 2" xfId="1898"/>
    <cellStyle name="常规 98" xfId="1899"/>
    <cellStyle name="常规 89 2 2" xfId="1900"/>
    <cellStyle name="常规 99" xfId="1901"/>
    <cellStyle name="常规 89 2 3" xfId="1902"/>
    <cellStyle name="计算 3 2" xfId="1903"/>
    <cellStyle name="常规 89 4" xfId="1904"/>
    <cellStyle name="计算 3 3" xfId="1905"/>
    <cellStyle name="常规 89 5" xfId="1906"/>
    <cellStyle name="常规 9" xfId="1907"/>
    <cellStyle name="常规 93 2 2" xfId="1908"/>
    <cellStyle name="常规 93 2 2 2" xfId="1909"/>
    <cellStyle name="常规 93 2 3" xfId="1910"/>
    <cellStyle name="常规 96" xfId="1911"/>
    <cellStyle name="常规 97" xfId="1912"/>
    <cellStyle name="好 2 2" xfId="1913"/>
    <cellStyle name="好 3" xfId="1914"/>
    <cellStyle name="好 3 2" xfId="1915"/>
    <cellStyle name="好 3 2 2" xfId="1916"/>
    <cellStyle name="好 4" xfId="1917"/>
    <cellStyle name="好_2008.08.20总估算" xfId="1918"/>
    <cellStyle name="好_概算_招标工程量清单20130402" xfId="1919"/>
    <cellStyle name="好_概算表" xfId="1920"/>
    <cellStyle name="好_暖通" xfId="1921"/>
    <cellStyle name="好_暖通_招标工程量清单20130402" xfId="1922"/>
    <cellStyle name="好_万捷空调估算表_招标工程量清单20130402" xfId="1923"/>
    <cellStyle name="好_物料清查盘点表 2" xfId="1924"/>
    <cellStyle name="好_物料清查盘点表 2 2" xfId="1925"/>
    <cellStyle name="好_物料清查盘点表 2 2 2" xfId="1926"/>
    <cellStyle name="好_物料清查盘点表 2 3" xfId="1927"/>
    <cellStyle name="好_物料清查盘点表 3" xfId="1928"/>
    <cellStyle name="好_物料清查盘点表 3 2 2" xfId="1929"/>
    <cellStyle name="好_物料清查盘点表 3 3" xfId="1930"/>
    <cellStyle name="好_物料清查盘点表 4" xfId="1931"/>
    <cellStyle name="常规_监理评审表.exc_施工清标表" xfId="1932"/>
    <cellStyle name="好_物料清查盘点表 5" xfId="1933"/>
    <cellStyle name="汇总 2" xfId="1934"/>
    <cellStyle name="汇总 2 2" xfId="1935"/>
    <cellStyle name="检查单元格 2" xfId="1936"/>
    <cellStyle name="汇总 2 3" xfId="1937"/>
    <cellStyle name="检查单元格 3" xfId="1938"/>
    <cellStyle name="汇总 2 4" xfId="1939"/>
    <cellStyle name="检查单元格 4" xfId="1940"/>
    <cellStyle name="汇总 2 5" xfId="1941"/>
    <cellStyle name="汇总 3 2" xfId="1942"/>
    <cellStyle name="汇总 3 3" xfId="1943"/>
    <cellStyle name="汇总 3 4" xfId="1944"/>
    <cellStyle name="汇总 3 5" xfId="1945"/>
    <cellStyle name="汇总 4" xfId="1946"/>
    <cellStyle name="汇总 4 2" xfId="1947"/>
    <cellStyle name="货币 2" xfId="1948"/>
    <cellStyle name="货币 2 2" xfId="1949"/>
    <cellStyle name="强调文字颜色 1 8" xfId="1950"/>
    <cellStyle name="计算 2" xfId="1951"/>
    <cellStyle name="计算 2 2 2" xfId="1952"/>
    <cellStyle name="计算 2 2 3" xfId="1953"/>
    <cellStyle name="计算 2 5" xfId="1954"/>
    <cellStyle name="计算 3" xfId="1955"/>
    <cellStyle name="计算 3 2 2" xfId="1956"/>
    <cellStyle name="计算 3 4" xfId="1957"/>
    <cellStyle name="计算 3 5" xfId="1958"/>
    <cellStyle name="计算 4" xfId="1959"/>
    <cellStyle name="计算 4 2" xfId="1960"/>
    <cellStyle name="计算 5" xfId="1961"/>
    <cellStyle name="计算 6" xfId="1962"/>
    <cellStyle name="计算 7" xfId="1963"/>
    <cellStyle name="检查单元格 4 2" xfId="1964"/>
    <cellStyle name="检查单元格 5" xfId="1965"/>
    <cellStyle name="输出 3 2 2" xfId="1966"/>
    <cellStyle name="检查单元格 7" xfId="1967"/>
    <cellStyle name="检查单元格 8" xfId="1968"/>
    <cellStyle name="解释性文本 2 2 3" xfId="1969"/>
    <cellStyle name="解释性文本 2 4" xfId="1970"/>
    <cellStyle name="解释性文本 2 5" xfId="1971"/>
    <cellStyle name="解释性文本 3" xfId="1972"/>
    <cellStyle name="解释性文本 3 4" xfId="1973"/>
    <cellStyle name="解释性文本 3 5" xfId="1974"/>
    <cellStyle name="警告文本 2" xfId="1975"/>
    <cellStyle name="警告文本 2 3" xfId="1976"/>
    <cellStyle name="警告文本 2 4" xfId="1977"/>
    <cellStyle name="样式 1 2" xfId="1978"/>
    <cellStyle name="警告文本 3" xfId="1979"/>
    <cellStyle name="警告文本 3 2" xfId="1980"/>
    <cellStyle name="警告文本 3 3" xfId="1981"/>
    <cellStyle name="警告文本 3 4" xfId="1982"/>
    <cellStyle name="警告文本 3 5" xfId="1983"/>
    <cellStyle name="警告文本 4" xfId="1984"/>
    <cellStyle name="警告文本 5" xfId="1985"/>
    <cellStyle name="警告文本 7" xfId="1986"/>
    <cellStyle name="链接单元格 2" xfId="1987"/>
    <cellStyle name="链接单元格 2 3 2" xfId="1988"/>
    <cellStyle name="链接单元格 2 5" xfId="1989"/>
    <cellStyle name="链接单元格 3" xfId="1990"/>
    <cellStyle name="链接单元格 4" xfId="1991"/>
    <cellStyle name="千位[0]_申表1    " xfId="1992"/>
    <cellStyle name="千位_申表1    " xfId="1993"/>
    <cellStyle name="强调文字颜色 1 2" xfId="1994"/>
    <cellStyle name="强调文字颜色 1 2 2" xfId="1995"/>
    <cellStyle name="强调文字颜色 6 2 2 2" xfId="1996"/>
    <cellStyle name="强调文字颜色 1 3" xfId="1997"/>
    <cellStyle name="强调文字颜色 1 3 2" xfId="1998"/>
    <cellStyle name="强调文字颜色 1 3 3" xfId="1999"/>
    <cellStyle name="强调文字颜色 6 2 2 3" xfId="2000"/>
    <cellStyle name="强调文字颜色 1 4" xfId="2001"/>
    <cellStyle name="强调文字颜色 1 4 2" xfId="2002"/>
    <cellStyle name="强调文字颜色 1 6" xfId="2003"/>
    <cellStyle name="强调文字颜色 1 7" xfId="2004"/>
    <cellStyle name="强调文字颜色 2 2" xfId="2005"/>
    <cellStyle name="强调文字颜色 2 2 2" xfId="2006"/>
    <cellStyle name="强调文字颜色 6 2 3 2" xfId="2007"/>
    <cellStyle name="强调文字颜色 2 3" xfId="2008"/>
    <cellStyle name="强调文字颜色 2 4" xfId="2009"/>
    <cellStyle name="强调文字颜色 2 4 2" xfId="2010"/>
    <cellStyle name="强调文字颜色 2 5" xfId="2011"/>
    <cellStyle name="强调文字颜色 2 6" xfId="2012"/>
    <cellStyle name="强调文字颜色 2 7" xfId="2013"/>
    <cellStyle name="强调文字颜色 2 8" xfId="2014"/>
    <cellStyle name="强调文字颜色 3 2" xfId="2015"/>
    <cellStyle name="适中 2 3" xfId="2016"/>
    <cellStyle name="强调文字颜色 3 2 2" xfId="2017"/>
    <cellStyle name="适中 2 3 2" xfId="2018"/>
    <cellStyle name="强调文字颜色 3 2 2 2" xfId="2019"/>
    <cellStyle name="强调文字颜色 3 2 2 3" xfId="2020"/>
    <cellStyle name="适中 3 3" xfId="2021"/>
    <cellStyle name="强调文字颜色 3 3 2" xfId="2022"/>
    <cellStyle name="强调文字颜色 3 3 2 2" xfId="2023"/>
    <cellStyle name="强调文字颜色 4 2 2" xfId="2024"/>
    <cellStyle name="强调文字颜色 4 2 2 3" xfId="2025"/>
    <cellStyle name="强调文字颜色 4 2 3" xfId="2026"/>
    <cellStyle name="强调文字颜色 4 2 3 2" xfId="2027"/>
    <cellStyle name="强调文字颜色 4 3 2" xfId="2028"/>
    <cellStyle name="强调文字颜色 4 3 2 2" xfId="2029"/>
    <cellStyle name="强调文字颜色 4 5" xfId="2030"/>
    <cellStyle name="强调文字颜色 4 6" xfId="2031"/>
    <cellStyle name="强调文字颜色 4 7" xfId="2032"/>
    <cellStyle name="强调文字颜色 4 8" xfId="2033"/>
    <cellStyle name="强调文字颜色 5 2 2" xfId="2034"/>
    <cellStyle name="强调文字颜色 5 2 2 2" xfId="2035"/>
    <cellStyle name="强调文字颜色 5 2 2 3" xfId="2036"/>
    <cellStyle name="强调文字颜色 5 2 3" xfId="2037"/>
    <cellStyle name="强调文字颜色 5 2 3 2" xfId="2038"/>
    <cellStyle name="强调文字颜色 5 3 2 2" xfId="2039"/>
    <cellStyle name="强调文字颜色 5 3 4" xfId="2040"/>
    <cellStyle name="强调文字颜色 5 3 5" xfId="2041"/>
    <cellStyle name="强调文字颜色 5 7" xfId="2042"/>
    <cellStyle name="强调文字颜色 5 8" xfId="2043"/>
    <cellStyle name="强调文字颜色 6 2 2" xfId="2044"/>
    <cellStyle name="强调文字颜色 6 2 3" xfId="2045"/>
    <cellStyle name="强调文字颜色 6 3 2" xfId="2046"/>
    <cellStyle name="强调文字颜色 6 3 2 2" xfId="2047"/>
    <cellStyle name="强调文字颜色 6 3 3" xfId="2048"/>
    <cellStyle name="强调文字颜色 6 3 4" xfId="2049"/>
    <cellStyle name="强调文字颜色 6 3 5" xfId="2050"/>
    <cellStyle name="强调文字颜色 6 7" xfId="2051"/>
    <cellStyle name="强调文字颜色 6 8" xfId="2052"/>
    <cellStyle name="适中 2 2" xfId="2053"/>
    <cellStyle name="适中 3" xfId="2054"/>
    <cellStyle name="适中 3 2" xfId="2055"/>
    <cellStyle name="适中 3 2 2" xfId="2056"/>
    <cellStyle name="输出 2" xfId="2057"/>
    <cellStyle name="输出 2 2 3" xfId="2058"/>
    <cellStyle name="输出 2 3" xfId="2059"/>
    <cellStyle name="输出 2 3 2" xfId="2060"/>
    <cellStyle name="输出 2 4" xfId="2061"/>
    <cellStyle name="输出 2 5" xfId="2062"/>
    <cellStyle name="输出 3" xfId="2063"/>
    <cellStyle name="输出 3 4" xfId="2064"/>
    <cellStyle name="输出 4" xfId="2065"/>
    <cellStyle name="输出 5" xfId="2066"/>
    <cellStyle name="输出 8" xfId="2067"/>
    <cellStyle name="输入 2 3 2" xfId="2068"/>
    <cellStyle name="输入 3 2" xfId="2069"/>
    <cellStyle name="输入 3 2 2" xfId="2070"/>
    <cellStyle name="输入 3 3" xfId="2071"/>
    <cellStyle name="输入 4" xfId="2072"/>
    <cellStyle name="输入 4 2" xfId="2073"/>
    <cellStyle name="输入 5" xfId="2074"/>
    <cellStyle name="输入 6" xfId="2075"/>
    <cellStyle name="输入 7" xfId="2076"/>
    <cellStyle name="输入 8" xfId="2077"/>
    <cellStyle name="注释 2 3 2" xfId="2078"/>
    <cellStyle name="注释 2 3 3" xfId="2079"/>
    <cellStyle name="注释 3 2 2" xfId="2080"/>
    <cellStyle name="注释 6" xfId="2081"/>
    <cellStyle name="注释 6 2" xfId="2082"/>
    <cellStyle name="常规 2 22 5" xfId="2083"/>
    <cellStyle name="常规 59" xfId="2084"/>
    <cellStyle name="常规 6 3 2 2" xfId="2085"/>
    <cellStyle name="常规 8 2 3 2" xfId="2086"/>
    <cellStyle name="常规 8 6" xfId="2087"/>
    <cellStyle name="常规 55 2" xfId="2088"/>
    <cellStyle name="常规 3 10 2 2" xfId="208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haredStrings" Target="sharedStrings.xml"/><Relationship Id="rId41" Type="http://schemas.openxmlformats.org/officeDocument/2006/relationships/styles" Target="style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externalLink" Target="externalLinks/externalLink3.xml"/><Relationship Id="rId38" Type="http://schemas.openxmlformats.org/officeDocument/2006/relationships/externalLink" Target="externalLinks/externalLink2.xml"/><Relationship Id="rId37" Type="http://schemas.openxmlformats.org/officeDocument/2006/relationships/externalLink" Target="externalLinks/externalLink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675005</xdr:colOff>
      <xdr:row>122</xdr:row>
      <xdr:rowOff>0</xdr:rowOff>
    </xdr:from>
    <xdr:to>
      <xdr:col>1</xdr:col>
      <xdr:colOff>748665</xdr:colOff>
      <xdr:row>122</xdr:row>
      <xdr:rowOff>104140</xdr:rowOff>
    </xdr:to>
    <xdr:sp>
      <xdr:nvSpPr>
        <xdr:cNvPr id="2"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3"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4"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5"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6"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7"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8"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9"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0"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1"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2"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3"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4"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5"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6"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7"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8" name="Text Box 1"/>
        <xdr:cNvSpPr txBox="1"/>
      </xdr:nvSpPr>
      <xdr:spPr>
        <a:xfrm>
          <a:off x="1320800" y="51309270"/>
          <a:ext cx="73660" cy="104140"/>
        </a:xfrm>
        <a:prstGeom prst="rect">
          <a:avLst/>
        </a:prstGeom>
        <a:noFill/>
        <a:ln w="9525">
          <a:noFill/>
        </a:ln>
      </xdr:spPr>
    </xdr:sp>
    <xdr:clientData/>
  </xdr:twoCellAnchor>
  <xdr:twoCellAnchor editAs="oneCell">
    <xdr:from>
      <xdr:col>1</xdr:col>
      <xdr:colOff>675005</xdr:colOff>
      <xdr:row>122</xdr:row>
      <xdr:rowOff>0</xdr:rowOff>
    </xdr:from>
    <xdr:to>
      <xdr:col>1</xdr:col>
      <xdr:colOff>748665</xdr:colOff>
      <xdr:row>122</xdr:row>
      <xdr:rowOff>104140</xdr:rowOff>
    </xdr:to>
    <xdr:sp>
      <xdr:nvSpPr>
        <xdr:cNvPr id="19" name="Text Box 1"/>
        <xdr:cNvSpPr txBox="1"/>
      </xdr:nvSpPr>
      <xdr:spPr>
        <a:xfrm>
          <a:off x="1320800" y="51309270"/>
          <a:ext cx="73660"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0"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1"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2"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3"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4"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5"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6"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7"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8"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29"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0"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1"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2"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3"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4"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5"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6" name="Text Box 1"/>
        <xdr:cNvSpPr txBox="1"/>
      </xdr:nvSpPr>
      <xdr:spPr>
        <a:xfrm>
          <a:off x="6005195" y="51309270"/>
          <a:ext cx="719455" cy="104140"/>
        </a:xfrm>
        <a:prstGeom prst="rect">
          <a:avLst/>
        </a:prstGeom>
        <a:noFill/>
        <a:ln w="9525">
          <a:noFill/>
        </a:ln>
      </xdr:spPr>
    </xdr:sp>
    <xdr:clientData/>
  </xdr:twoCellAnchor>
  <xdr:twoCellAnchor editAs="oneCell">
    <xdr:from>
      <xdr:col>4</xdr:col>
      <xdr:colOff>645795</xdr:colOff>
      <xdr:row>122</xdr:row>
      <xdr:rowOff>0</xdr:rowOff>
    </xdr:from>
    <xdr:to>
      <xdr:col>5</xdr:col>
      <xdr:colOff>719455</xdr:colOff>
      <xdr:row>122</xdr:row>
      <xdr:rowOff>104140</xdr:rowOff>
    </xdr:to>
    <xdr:sp>
      <xdr:nvSpPr>
        <xdr:cNvPr id="37" name="Text Box 1"/>
        <xdr:cNvSpPr txBox="1"/>
      </xdr:nvSpPr>
      <xdr:spPr>
        <a:xfrm>
          <a:off x="6005195" y="51309270"/>
          <a:ext cx="719455"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74"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75"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76"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77"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78"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79"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80"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81"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82"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83"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84"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85"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86"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87"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88"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89"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90"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91" name="Text Box 1"/>
        <xdr:cNvSpPr txBox="1"/>
      </xdr:nvSpPr>
      <xdr:spPr>
        <a:xfrm>
          <a:off x="1320800" y="43765470"/>
          <a:ext cx="73660"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92"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93"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94"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95"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96"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97"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98"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99"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00"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01"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02"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03"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04"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05"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06"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07"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08"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09" name="Text Box 1"/>
        <xdr:cNvSpPr txBox="1"/>
      </xdr:nvSpPr>
      <xdr:spPr>
        <a:xfrm>
          <a:off x="6005195" y="43765470"/>
          <a:ext cx="719455"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110"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111"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112"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113"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114"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54</xdr:row>
      <xdr:rowOff>0</xdr:rowOff>
    </xdr:from>
    <xdr:to>
      <xdr:col>1</xdr:col>
      <xdr:colOff>748665</xdr:colOff>
      <xdr:row>54</xdr:row>
      <xdr:rowOff>104140</xdr:rowOff>
    </xdr:to>
    <xdr:sp>
      <xdr:nvSpPr>
        <xdr:cNvPr id="115" name="Text Box 1"/>
        <xdr:cNvSpPr txBox="1"/>
      </xdr:nvSpPr>
      <xdr:spPr>
        <a:xfrm>
          <a:off x="1320800" y="228104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116"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117"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118"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119"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120"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196</xdr:row>
      <xdr:rowOff>0</xdr:rowOff>
    </xdr:from>
    <xdr:to>
      <xdr:col>1</xdr:col>
      <xdr:colOff>748665</xdr:colOff>
      <xdr:row>196</xdr:row>
      <xdr:rowOff>104140</xdr:rowOff>
    </xdr:to>
    <xdr:sp>
      <xdr:nvSpPr>
        <xdr:cNvPr id="121" name="Text Box 1"/>
        <xdr:cNvSpPr txBox="1"/>
      </xdr:nvSpPr>
      <xdr:spPr>
        <a:xfrm>
          <a:off x="1320800" y="823226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122"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123"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124"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125"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126" name="Text Box 1"/>
        <xdr:cNvSpPr txBox="1"/>
      </xdr:nvSpPr>
      <xdr:spPr>
        <a:xfrm>
          <a:off x="1320800" y="43765470"/>
          <a:ext cx="73660" cy="104140"/>
        </a:xfrm>
        <a:prstGeom prst="rect">
          <a:avLst/>
        </a:prstGeom>
        <a:noFill/>
        <a:ln w="9525">
          <a:noFill/>
        </a:ln>
      </xdr:spPr>
    </xdr:sp>
    <xdr:clientData/>
  </xdr:twoCellAnchor>
  <xdr:twoCellAnchor editAs="oneCell">
    <xdr:from>
      <xdr:col>1</xdr:col>
      <xdr:colOff>675005</xdr:colOff>
      <xdr:row>104</xdr:row>
      <xdr:rowOff>0</xdr:rowOff>
    </xdr:from>
    <xdr:to>
      <xdr:col>1</xdr:col>
      <xdr:colOff>748665</xdr:colOff>
      <xdr:row>104</xdr:row>
      <xdr:rowOff>104140</xdr:rowOff>
    </xdr:to>
    <xdr:sp>
      <xdr:nvSpPr>
        <xdr:cNvPr id="127" name="Text Box 1"/>
        <xdr:cNvSpPr txBox="1"/>
      </xdr:nvSpPr>
      <xdr:spPr>
        <a:xfrm>
          <a:off x="1320800" y="43765470"/>
          <a:ext cx="73660"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128"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129"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130"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131"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132"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54</xdr:row>
      <xdr:rowOff>0</xdr:rowOff>
    </xdr:from>
    <xdr:to>
      <xdr:col>5</xdr:col>
      <xdr:colOff>719455</xdr:colOff>
      <xdr:row>54</xdr:row>
      <xdr:rowOff>104140</xdr:rowOff>
    </xdr:to>
    <xdr:sp>
      <xdr:nvSpPr>
        <xdr:cNvPr id="133" name="Text Box 1"/>
        <xdr:cNvSpPr txBox="1"/>
      </xdr:nvSpPr>
      <xdr:spPr>
        <a:xfrm>
          <a:off x="6005195" y="228104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34"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35"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36"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37"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38"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196</xdr:row>
      <xdr:rowOff>0</xdr:rowOff>
    </xdr:from>
    <xdr:to>
      <xdr:col>5</xdr:col>
      <xdr:colOff>719455</xdr:colOff>
      <xdr:row>196</xdr:row>
      <xdr:rowOff>104140</xdr:rowOff>
    </xdr:to>
    <xdr:sp>
      <xdr:nvSpPr>
        <xdr:cNvPr id="139" name="Text Box 1"/>
        <xdr:cNvSpPr txBox="1"/>
      </xdr:nvSpPr>
      <xdr:spPr>
        <a:xfrm>
          <a:off x="6005195" y="823226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40"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41"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42"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43"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44" name="Text Box 1"/>
        <xdr:cNvSpPr txBox="1"/>
      </xdr:nvSpPr>
      <xdr:spPr>
        <a:xfrm>
          <a:off x="6005195" y="43765470"/>
          <a:ext cx="719455" cy="104140"/>
        </a:xfrm>
        <a:prstGeom prst="rect">
          <a:avLst/>
        </a:prstGeom>
        <a:noFill/>
        <a:ln w="9525">
          <a:noFill/>
        </a:ln>
      </xdr:spPr>
    </xdr:sp>
    <xdr:clientData/>
  </xdr:twoCellAnchor>
  <xdr:twoCellAnchor editAs="oneCell">
    <xdr:from>
      <xdr:col>4</xdr:col>
      <xdr:colOff>645795</xdr:colOff>
      <xdr:row>104</xdr:row>
      <xdr:rowOff>0</xdr:rowOff>
    </xdr:from>
    <xdr:to>
      <xdr:col>5</xdr:col>
      <xdr:colOff>719455</xdr:colOff>
      <xdr:row>104</xdr:row>
      <xdr:rowOff>104140</xdr:rowOff>
    </xdr:to>
    <xdr:sp>
      <xdr:nvSpPr>
        <xdr:cNvPr id="145" name="Text Box 1"/>
        <xdr:cNvSpPr txBox="1"/>
      </xdr:nvSpPr>
      <xdr:spPr>
        <a:xfrm>
          <a:off x="6005195" y="43765470"/>
          <a:ext cx="719455"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38"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39"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0"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1"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2"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3"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4"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5"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6"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7"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8"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0</xdr:colOff>
      <xdr:row>22</xdr:row>
      <xdr:rowOff>0</xdr:rowOff>
    </xdr:from>
    <xdr:to>
      <xdr:col>5</xdr:col>
      <xdr:colOff>73660</xdr:colOff>
      <xdr:row>22</xdr:row>
      <xdr:rowOff>104140</xdr:rowOff>
    </xdr:to>
    <xdr:sp>
      <xdr:nvSpPr>
        <xdr:cNvPr id="49" name="Text Box 1"/>
        <xdr:cNvSpPr txBox="1"/>
      </xdr:nvSpPr>
      <xdr:spPr>
        <a:xfrm>
          <a:off x="6005195" y="9311005"/>
          <a:ext cx="7366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0"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1"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2"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3"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4"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5"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6"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7"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8"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59"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60"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61" name="Text Box 1"/>
        <xdr:cNvSpPr txBox="1"/>
      </xdr:nvSpPr>
      <xdr:spPr>
        <a:xfrm>
          <a:off x="6614795" y="77712570"/>
          <a:ext cx="7518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2"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3"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4"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5"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6"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7"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8"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69"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70"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71"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72"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13335</xdr:rowOff>
    </xdr:from>
    <xdr:to>
      <xdr:col>1</xdr:col>
      <xdr:colOff>751840</xdr:colOff>
      <xdr:row>185</xdr:row>
      <xdr:rowOff>117475</xdr:rowOff>
    </xdr:to>
    <xdr:sp>
      <xdr:nvSpPr>
        <xdr:cNvPr id="73" name="Text Box 1"/>
        <xdr:cNvSpPr txBox="1"/>
      </xdr:nvSpPr>
      <xdr:spPr>
        <a:xfrm>
          <a:off x="1255395" y="77725905"/>
          <a:ext cx="1422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46"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47"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48"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49"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0"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1"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2"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3"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4"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5"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6" name="Text Box 1"/>
        <xdr:cNvSpPr txBox="1"/>
      </xdr:nvSpPr>
      <xdr:spPr>
        <a:xfrm>
          <a:off x="6614795" y="77712570"/>
          <a:ext cx="751840" cy="104140"/>
        </a:xfrm>
        <a:prstGeom prst="rect">
          <a:avLst/>
        </a:prstGeom>
        <a:noFill/>
        <a:ln w="9525">
          <a:noFill/>
        </a:ln>
      </xdr:spPr>
    </xdr:sp>
    <xdr:clientData/>
  </xdr:twoCellAnchor>
  <xdr:twoCellAnchor editAs="oneCell">
    <xdr:from>
      <xdr:col>5</xdr:col>
      <xdr:colOff>609600</xdr:colOff>
      <xdr:row>185</xdr:row>
      <xdr:rowOff>0</xdr:rowOff>
    </xdr:from>
    <xdr:to>
      <xdr:col>6</xdr:col>
      <xdr:colOff>27940</xdr:colOff>
      <xdr:row>185</xdr:row>
      <xdr:rowOff>104140</xdr:rowOff>
    </xdr:to>
    <xdr:sp>
      <xdr:nvSpPr>
        <xdr:cNvPr id="157" name="Text Box 1"/>
        <xdr:cNvSpPr txBox="1"/>
      </xdr:nvSpPr>
      <xdr:spPr>
        <a:xfrm>
          <a:off x="6614795" y="77712570"/>
          <a:ext cx="7518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58"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59"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0"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1"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2"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3"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4"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5"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6"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7"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8" name="Text Box 1"/>
        <xdr:cNvSpPr txBox="1"/>
      </xdr:nvSpPr>
      <xdr:spPr>
        <a:xfrm>
          <a:off x="1255395" y="77712570"/>
          <a:ext cx="142240" cy="104140"/>
        </a:xfrm>
        <a:prstGeom prst="rect">
          <a:avLst/>
        </a:prstGeom>
        <a:noFill/>
        <a:ln w="9525">
          <a:noFill/>
        </a:ln>
      </xdr:spPr>
    </xdr:sp>
    <xdr:clientData/>
  </xdr:twoCellAnchor>
  <xdr:twoCellAnchor editAs="oneCell">
    <xdr:from>
      <xdr:col>1</xdr:col>
      <xdr:colOff>609600</xdr:colOff>
      <xdr:row>185</xdr:row>
      <xdr:rowOff>0</xdr:rowOff>
    </xdr:from>
    <xdr:to>
      <xdr:col>1</xdr:col>
      <xdr:colOff>751840</xdr:colOff>
      <xdr:row>185</xdr:row>
      <xdr:rowOff>104140</xdr:rowOff>
    </xdr:to>
    <xdr:sp>
      <xdr:nvSpPr>
        <xdr:cNvPr id="169" name="Text Box 1"/>
        <xdr:cNvSpPr txBox="1"/>
      </xdr:nvSpPr>
      <xdr:spPr>
        <a:xfrm>
          <a:off x="1255395" y="77712570"/>
          <a:ext cx="142240" cy="10414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675005</xdr:colOff>
      <xdr:row>5</xdr:row>
      <xdr:rowOff>0</xdr:rowOff>
    </xdr:from>
    <xdr:to>
      <xdr:col>1</xdr:col>
      <xdr:colOff>759460</xdr:colOff>
      <xdr:row>5</xdr:row>
      <xdr:rowOff>104140</xdr:rowOff>
    </xdr:to>
    <xdr:sp>
      <xdr:nvSpPr>
        <xdr:cNvPr id="2" name="Text Box 1"/>
        <xdr:cNvSpPr txBox="1"/>
      </xdr:nvSpPr>
      <xdr:spPr>
        <a:xfrm>
          <a:off x="1060450" y="2214880"/>
          <a:ext cx="84455" cy="104140"/>
        </a:xfrm>
        <a:prstGeom prst="rect">
          <a:avLst/>
        </a:prstGeom>
        <a:noFill/>
        <a:ln w="9525">
          <a:noFill/>
        </a:ln>
      </xdr:spPr>
    </xdr:sp>
    <xdr:clientData/>
  </xdr:twoCellAnchor>
  <xdr:twoCellAnchor editAs="oneCell">
    <xdr:from>
      <xdr:col>1</xdr:col>
      <xdr:colOff>675005</xdr:colOff>
      <xdr:row>5</xdr:row>
      <xdr:rowOff>0</xdr:rowOff>
    </xdr:from>
    <xdr:to>
      <xdr:col>1</xdr:col>
      <xdr:colOff>759460</xdr:colOff>
      <xdr:row>5</xdr:row>
      <xdr:rowOff>104140</xdr:rowOff>
    </xdr:to>
    <xdr:sp>
      <xdr:nvSpPr>
        <xdr:cNvPr id="3" name="Text Box 1"/>
        <xdr:cNvSpPr txBox="1"/>
      </xdr:nvSpPr>
      <xdr:spPr>
        <a:xfrm>
          <a:off x="1060450" y="2214880"/>
          <a:ext cx="84455" cy="104140"/>
        </a:xfrm>
        <a:prstGeom prst="rect">
          <a:avLst/>
        </a:prstGeom>
        <a:noFill/>
        <a:ln w="9525">
          <a:noFill/>
        </a:ln>
      </xdr:spPr>
    </xdr:sp>
    <xdr:clientData/>
  </xdr:twoCellAnchor>
  <xdr:twoCellAnchor editAs="oneCell">
    <xdr:from>
      <xdr:col>1</xdr:col>
      <xdr:colOff>675005</xdr:colOff>
      <xdr:row>5</xdr:row>
      <xdr:rowOff>0</xdr:rowOff>
    </xdr:from>
    <xdr:to>
      <xdr:col>1</xdr:col>
      <xdr:colOff>759460</xdr:colOff>
      <xdr:row>5</xdr:row>
      <xdr:rowOff>104140</xdr:rowOff>
    </xdr:to>
    <xdr:sp>
      <xdr:nvSpPr>
        <xdr:cNvPr id="4" name="Text Box 1"/>
        <xdr:cNvSpPr txBox="1"/>
      </xdr:nvSpPr>
      <xdr:spPr>
        <a:xfrm>
          <a:off x="1060450" y="2214880"/>
          <a:ext cx="84455" cy="104140"/>
        </a:xfrm>
        <a:prstGeom prst="rect">
          <a:avLst/>
        </a:prstGeom>
        <a:noFill/>
        <a:ln w="9525">
          <a:noFill/>
        </a:ln>
      </xdr:spPr>
    </xdr:sp>
    <xdr:clientData/>
  </xdr:twoCellAnchor>
  <xdr:twoCellAnchor editAs="oneCell">
    <xdr:from>
      <xdr:col>1</xdr:col>
      <xdr:colOff>675005</xdr:colOff>
      <xdr:row>5</xdr:row>
      <xdr:rowOff>0</xdr:rowOff>
    </xdr:from>
    <xdr:to>
      <xdr:col>1</xdr:col>
      <xdr:colOff>759460</xdr:colOff>
      <xdr:row>5</xdr:row>
      <xdr:rowOff>104140</xdr:rowOff>
    </xdr:to>
    <xdr:sp>
      <xdr:nvSpPr>
        <xdr:cNvPr id="5" name="Text Box 1"/>
        <xdr:cNvSpPr txBox="1"/>
      </xdr:nvSpPr>
      <xdr:spPr>
        <a:xfrm>
          <a:off x="1060450" y="2214880"/>
          <a:ext cx="84455" cy="104140"/>
        </a:xfrm>
        <a:prstGeom prst="rect">
          <a:avLst/>
        </a:prstGeom>
        <a:noFill/>
        <a:ln w="9525">
          <a:noFill/>
        </a:ln>
      </xdr:spPr>
    </xdr:sp>
    <xdr:clientData/>
  </xdr:twoCellAnchor>
  <xdr:twoCellAnchor editAs="oneCell">
    <xdr:from>
      <xdr:col>1</xdr:col>
      <xdr:colOff>675005</xdr:colOff>
      <xdr:row>5</xdr:row>
      <xdr:rowOff>0</xdr:rowOff>
    </xdr:from>
    <xdr:to>
      <xdr:col>1</xdr:col>
      <xdr:colOff>759460</xdr:colOff>
      <xdr:row>5</xdr:row>
      <xdr:rowOff>104140</xdr:rowOff>
    </xdr:to>
    <xdr:sp>
      <xdr:nvSpPr>
        <xdr:cNvPr id="6" name="Text Box 1"/>
        <xdr:cNvSpPr txBox="1"/>
      </xdr:nvSpPr>
      <xdr:spPr>
        <a:xfrm>
          <a:off x="1060450" y="2214880"/>
          <a:ext cx="84455" cy="104140"/>
        </a:xfrm>
        <a:prstGeom prst="rect">
          <a:avLst/>
        </a:prstGeom>
        <a:noFill/>
        <a:ln w="9525">
          <a:noFill/>
        </a:ln>
      </xdr:spPr>
    </xdr:sp>
    <xdr:clientData/>
  </xdr:twoCellAnchor>
  <xdr:twoCellAnchor editAs="oneCell">
    <xdr:from>
      <xdr:col>1</xdr:col>
      <xdr:colOff>675005</xdr:colOff>
      <xdr:row>5</xdr:row>
      <xdr:rowOff>0</xdr:rowOff>
    </xdr:from>
    <xdr:to>
      <xdr:col>1</xdr:col>
      <xdr:colOff>759460</xdr:colOff>
      <xdr:row>5</xdr:row>
      <xdr:rowOff>104140</xdr:rowOff>
    </xdr:to>
    <xdr:sp>
      <xdr:nvSpPr>
        <xdr:cNvPr id="7" name="Text Box 1"/>
        <xdr:cNvSpPr txBox="1"/>
      </xdr:nvSpPr>
      <xdr:spPr>
        <a:xfrm>
          <a:off x="1060450" y="2214880"/>
          <a:ext cx="84455" cy="104140"/>
        </a:xfrm>
        <a:prstGeom prst="rect">
          <a:avLst/>
        </a:prstGeom>
        <a:noFill/>
        <a:ln w="9525">
          <a:noFill/>
        </a:ln>
      </xdr:spPr>
    </xdr:sp>
    <xdr:clientData/>
  </xdr:twoCellAnchor>
  <xdr:twoCellAnchor editAs="oneCell">
    <xdr:from>
      <xdr:col>4</xdr:col>
      <xdr:colOff>493395</xdr:colOff>
      <xdr:row>5</xdr:row>
      <xdr:rowOff>0</xdr:rowOff>
    </xdr:from>
    <xdr:to>
      <xdr:col>5</xdr:col>
      <xdr:colOff>384810</xdr:colOff>
      <xdr:row>5</xdr:row>
      <xdr:rowOff>104140</xdr:rowOff>
    </xdr:to>
    <xdr:sp>
      <xdr:nvSpPr>
        <xdr:cNvPr id="8" name="Text Box 1"/>
        <xdr:cNvSpPr txBox="1"/>
      </xdr:nvSpPr>
      <xdr:spPr>
        <a:xfrm>
          <a:off x="5611495" y="2214880"/>
          <a:ext cx="577850" cy="104140"/>
        </a:xfrm>
        <a:prstGeom prst="rect">
          <a:avLst/>
        </a:prstGeom>
        <a:noFill/>
        <a:ln w="9525">
          <a:noFill/>
        </a:ln>
      </xdr:spPr>
    </xdr:sp>
    <xdr:clientData/>
  </xdr:twoCellAnchor>
  <xdr:twoCellAnchor editAs="oneCell">
    <xdr:from>
      <xdr:col>4</xdr:col>
      <xdr:colOff>493395</xdr:colOff>
      <xdr:row>5</xdr:row>
      <xdr:rowOff>0</xdr:rowOff>
    </xdr:from>
    <xdr:to>
      <xdr:col>5</xdr:col>
      <xdr:colOff>384810</xdr:colOff>
      <xdr:row>5</xdr:row>
      <xdr:rowOff>104140</xdr:rowOff>
    </xdr:to>
    <xdr:sp>
      <xdr:nvSpPr>
        <xdr:cNvPr id="9" name="Text Box 1"/>
        <xdr:cNvSpPr txBox="1"/>
      </xdr:nvSpPr>
      <xdr:spPr>
        <a:xfrm>
          <a:off x="5611495" y="2214880"/>
          <a:ext cx="577850" cy="104140"/>
        </a:xfrm>
        <a:prstGeom prst="rect">
          <a:avLst/>
        </a:prstGeom>
        <a:noFill/>
        <a:ln w="9525">
          <a:noFill/>
        </a:ln>
      </xdr:spPr>
    </xdr:sp>
    <xdr:clientData/>
  </xdr:twoCellAnchor>
  <xdr:twoCellAnchor editAs="oneCell">
    <xdr:from>
      <xdr:col>4</xdr:col>
      <xdr:colOff>493395</xdr:colOff>
      <xdr:row>5</xdr:row>
      <xdr:rowOff>0</xdr:rowOff>
    </xdr:from>
    <xdr:to>
      <xdr:col>5</xdr:col>
      <xdr:colOff>384810</xdr:colOff>
      <xdr:row>5</xdr:row>
      <xdr:rowOff>104140</xdr:rowOff>
    </xdr:to>
    <xdr:sp>
      <xdr:nvSpPr>
        <xdr:cNvPr id="10" name="Text Box 1"/>
        <xdr:cNvSpPr txBox="1"/>
      </xdr:nvSpPr>
      <xdr:spPr>
        <a:xfrm>
          <a:off x="5611495" y="2214880"/>
          <a:ext cx="577850" cy="104140"/>
        </a:xfrm>
        <a:prstGeom prst="rect">
          <a:avLst/>
        </a:prstGeom>
        <a:noFill/>
        <a:ln w="9525">
          <a:noFill/>
        </a:ln>
      </xdr:spPr>
    </xdr:sp>
    <xdr:clientData/>
  </xdr:twoCellAnchor>
  <xdr:twoCellAnchor editAs="oneCell">
    <xdr:from>
      <xdr:col>4</xdr:col>
      <xdr:colOff>493395</xdr:colOff>
      <xdr:row>5</xdr:row>
      <xdr:rowOff>0</xdr:rowOff>
    </xdr:from>
    <xdr:to>
      <xdr:col>5</xdr:col>
      <xdr:colOff>384810</xdr:colOff>
      <xdr:row>5</xdr:row>
      <xdr:rowOff>104140</xdr:rowOff>
    </xdr:to>
    <xdr:sp>
      <xdr:nvSpPr>
        <xdr:cNvPr id="11" name="Text Box 1"/>
        <xdr:cNvSpPr txBox="1"/>
      </xdr:nvSpPr>
      <xdr:spPr>
        <a:xfrm>
          <a:off x="5611495" y="2214880"/>
          <a:ext cx="577850" cy="104140"/>
        </a:xfrm>
        <a:prstGeom prst="rect">
          <a:avLst/>
        </a:prstGeom>
        <a:noFill/>
        <a:ln w="9525">
          <a:noFill/>
        </a:ln>
      </xdr:spPr>
    </xdr:sp>
    <xdr:clientData/>
  </xdr:twoCellAnchor>
  <xdr:twoCellAnchor editAs="oneCell">
    <xdr:from>
      <xdr:col>4</xdr:col>
      <xdr:colOff>493395</xdr:colOff>
      <xdr:row>5</xdr:row>
      <xdr:rowOff>0</xdr:rowOff>
    </xdr:from>
    <xdr:to>
      <xdr:col>5</xdr:col>
      <xdr:colOff>384810</xdr:colOff>
      <xdr:row>5</xdr:row>
      <xdr:rowOff>104140</xdr:rowOff>
    </xdr:to>
    <xdr:sp>
      <xdr:nvSpPr>
        <xdr:cNvPr id="12" name="Text Box 1"/>
        <xdr:cNvSpPr txBox="1"/>
      </xdr:nvSpPr>
      <xdr:spPr>
        <a:xfrm>
          <a:off x="5611495" y="2214880"/>
          <a:ext cx="577850" cy="104140"/>
        </a:xfrm>
        <a:prstGeom prst="rect">
          <a:avLst/>
        </a:prstGeom>
        <a:noFill/>
        <a:ln w="9525">
          <a:noFill/>
        </a:ln>
      </xdr:spPr>
    </xdr:sp>
    <xdr:clientData/>
  </xdr:twoCellAnchor>
  <xdr:twoCellAnchor editAs="oneCell">
    <xdr:from>
      <xdr:col>4</xdr:col>
      <xdr:colOff>493395</xdr:colOff>
      <xdr:row>5</xdr:row>
      <xdr:rowOff>0</xdr:rowOff>
    </xdr:from>
    <xdr:to>
      <xdr:col>5</xdr:col>
      <xdr:colOff>384810</xdr:colOff>
      <xdr:row>5</xdr:row>
      <xdr:rowOff>104140</xdr:rowOff>
    </xdr:to>
    <xdr:sp>
      <xdr:nvSpPr>
        <xdr:cNvPr id="13" name="Text Box 1"/>
        <xdr:cNvSpPr txBox="1"/>
      </xdr:nvSpPr>
      <xdr:spPr>
        <a:xfrm>
          <a:off x="5611495" y="2214880"/>
          <a:ext cx="577850" cy="104140"/>
        </a:xfrm>
        <a:prstGeom prst="rect">
          <a:avLst/>
        </a:prstGeom>
        <a:noFill/>
        <a:ln w="9525">
          <a:noFill/>
        </a:ln>
      </xdr:spPr>
    </xdr:sp>
    <xdr:clientData/>
  </xdr:twoCellAnchor>
  <xdr:twoCellAnchor editAs="oneCell">
    <xdr:from>
      <xdr:col>1</xdr:col>
      <xdr:colOff>675005</xdr:colOff>
      <xdr:row>16</xdr:row>
      <xdr:rowOff>0</xdr:rowOff>
    </xdr:from>
    <xdr:to>
      <xdr:col>1</xdr:col>
      <xdr:colOff>759460</xdr:colOff>
      <xdr:row>16</xdr:row>
      <xdr:rowOff>104140</xdr:rowOff>
    </xdr:to>
    <xdr:sp>
      <xdr:nvSpPr>
        <xdr:cNvPr id="14" name="Text Box 1"/>
        <xdr:cNvSpPr txBox="1"/>
      </xdr:nvSpPr>
      <xdr:spPr>
        <a:xfrm>
          <a:off x="1060450" y="7802245"/>
          <a:ext cx="84455" cy="104140"/>
        </a:xfrm>
        <a:prstGeom prst="rect">
          <a:avLst/>
        </a:prstGeom>
        <a:noFill/>
        <a:ln w="9525">
          <a:noFill/>
        </a:ln>
      </xdr:spPr>
    </xdr:sp>
    <xdr:clientData/>
  </xdr:twoCellAnchor>
  <xdr:twoCellAnchor editAs="oneCell">
    <xdr:from>
      <xdr:col>1</xdr:col>
      <xdr:colOff>675005</xdr:colOff>
      <xdr:row>16</xdr:row>
      <xdr:rowOff>0</xdr:rowOff>
    </xdr:from>
    <xdr:to>
      <xdr:col>1</xdr:col>
      <xdr:colOff>759460</xdr:colOff>
      <xdr:row>16</xdr:row>
      <xdr:rowOff>104140</xdr:rowOff>
    </xdr:to>
    <xdr:sp>
      <xdr:nvSpPr>
        <xdr:cNvPr id="15" name="Text Box 1"/>
        <xdr:cNvSpPr txBox="1"/>
      </xdr:nvSpPr>
      <xdr:spPr>
        <a:xfrm>
          <a:off x="1060450" y="7802245"/>
          <a:ext cx="84455" cy="104140"/>
        </a:xfrm>
        <a:prstGeom prst="rect">
          <a:avLst/>
        </a:prstGeom>
        <a:noFill/>
        <a:ln w="9525">
          <a:noFill/>
        </a:ln>
      </xdr:spPr>
    </xdr:sp>
    <xdr:clientData/>
  </xdr:twoCellAnchor>
  <xdr:twoCellAnchor editAs="oneCell">
    <xdr:from>
      <xdr:col>1</xdr:col>
      <xdr:colOff>675005</xdr:colOff>
      <xdr:row>16</xdr:row>
      <xdr:rowOff>0</xdr:rowOff>
    </xdr:from>
    <xdr:to>
      <xdr:col>1</xdr:col>
      <xdr:colOff>759460</xdr:colOff>
      <xdr:row>16</xdr:row>
      <xdr:rowOff>104140</xdr:rowOff>
    </xdr:to>
    <xdr:sp>
      <xdr:nvSpPr>
        <xdr:cNvPr id="16" name="Text Box 1"/>
        <xdr:cNvSpPr txBox="1"/>
      </xdr:nvSpPr>
      <xdr:spPr>
        <a:xfrm>
          <a:off x="1060450" y="7802245"/>
          <a:ext cx="84455" cy="104140"/>
        </a:xfrm>
        <a:prstGeom prst="rect">
          <a:avLst/>
        </a:prstGeom>
        <a:noFill/>
        <a:ln w="9525">
          <a:noFill/>
        </a:ln>
      </xdr:spPr>
    </xdr:sp>
    <xdr:clientData/>
  </xdr:twoCellAnchor>
  <xdr:twoCellAnchor editAs="oneCell">
    <xdr:from>
      <xdr:col>1</xdr:col>
      <xdr:colOff>675005</xdr:colOff>
      <xdr:row>16</xdr:row>
      <xdr:rowOff>0</xdr:rowOff>
    </xdr:from>
    <xdr:to>
      <xdr:col>1</xdr:col>
      <xdr:colOff>759460</xdr:colOff>
      <xdr:row>16</xdr:row>
      <xdr:rowOff>104140</xdr:rowOff>
    </xdr:to>
    <xdr:sp>
      <xdr:nvSpPr>
        <xdr:cNvPr id="17" name="Text Box 1"/>
        <xdr:cNvSpPr txBox="1"/>
      </xdr:nvSpPr>
      <xdr:spPr>
        <a:xfrm>
          <a:off x="1060450" y="7802245"/>
          <a:ext cx="84455" cy="104140"/>
        </a:xfrm>
        <a:prstGeom prst="rect">
          <a:avLst/>
        </a:prstGeom>
        <a:noFill/>
        <a:ln w="9525">
          <a:noFill/>
        </a:ln>
      </xdr:spPr>
    </xdr:sp>
    <xdr:clientData/>
  </xdr:twoCellAnchor>
  <xdr:twoCellAnchor editAs="oneCell">
    <xdr:from>
      <xdr:col>1</xdr:col>
      <xdr:colOff>675005</xdr:colOff>
      <xdr:row>16</xdr:row>
      <xdr:rowOff>0</xdr:rowOff>
    </xdr:from>
    <xdr:to>
      <xdr:col>1</xdr:col>
      <xdr:colOff>759460</xdr:colOff>
      <xdr:row>16</xdr:row>
      <xdr:rowOff>104140</xdr:rowOff>
    </xdr:to>
    <xdr:sp>
      <xdr:nvSpPr>
        <xdr:cNvPr id="18" name="Text Box 1"/>
        <xdr:cNvSpPr txBox="1"/>
      </xdr:nvSpPr>
      <xdr:spPr>
        <a:xfrm>
          <a:off x="1060450" y="7802245"/>
          <a:ext cx="84455" cy="104140"/>
        </a:xfrm>
        <a:prstGeom prst="rect">
          <a:avLst/>
        </a:prstGeom>
        <a:noFill/>
        <a:ln w="9525">
          <a:noFill/>
        </a:ln>
      </xdr:spPr>
    </xdr:sp>
    <xdr:clientData/>
  </xdr:twoCellAnchor>
  <xdr:twoCellAnchor editAs="oneCell">
    <xdr:from>
      <xdr:col>1</xdr:col>
      <xdr:colOff>675005</xdr:colOff>
      <xdr:row>16</xdr:row>
      <xdr:rowOff>0</xdr:rowOff>
    </xdr:from>
    <xdr:to>
      <xdr:col>1</xdr:col>
      <xdr:colOff>759460</xdr:colOff>
      <xdr:row>16</xdr:row>
      <xdr:rowOff>104140</xdr:rowOff>
    </xdr:to>
    <xdr:sp>
      <xdr:nvSpPr>
        <xdr:cNvPr id="19" name="Text Box 1"/>
        <xdr:cNvSpPr txBox="1"/>
      </xdr:nvSpPr>
      <xdr:spPr>
        <a:xfrm>
          <a:off x="1060450" y="7802245"/>
          <a:ext cx="84455" cy="104140"/>
        </a:xfrm>
        <a:prstGeom prst="rect">
          <a:avLst/>
        </a:prstGeom>
        <a:noFill/>
        <a:ln w="9525">
          <a:noFill/>
        </a:ln>
      </xdr:spPr>
    </xdr:sp>
    <xdr:clientData/>
  </xdr:twoCellAnchor>
  <xdr:twoCellAnchor editAs="oneCell">
    <xdr:from>
      <xdr:col>4</xdr:col>
      <xdr:colOff>493395</xdr:colOff>
      <xdr:row>16</xdr:row>
      <xdr:rowOff>0</xdr:rowOff>
    </xdr:from>
    <xdr:to>
      <xdr:col>5</xdr:col>
      <xdr:colOff>384810</xdr:colOff>
      <xdr:row>16</xdr:row>
      <xdr:rowOff>104140</xdr:rowOff>
    </xdr:to>
    <xdr:sp>
      <xdr:nvSpPr>
        <xdr:cNvPr id="20" name="Text Box 1"/>
        <xdr:cNvSpPr txBox="1"/>
      </xdr:nvSpPr>
      <xdr:spPr>
        <a:xfrm>
          <a:off x="5611495" y="7802245"/>
          <a:ext cx="577850" cy="104140"/>
        </a:xfrm>
        <a:prstGeom prst="rect">
          <a:avLst/>
        </a:prstGeom>
        <a:noFill/>
        <a:ln w="9525">
          <a:noFill/>
        </a:ln>
      </xdr:spPr>
    </xdr:sp>
    <xdr:clientData/>
  </xdr:twoCellAnchor>
  <xdr:twoCellAnchor editAs="oneCell">
    <xdr:from>
      <xdr:col>4</xdr:col>
      <xdr:colOff>493395</xdr:colOff>
      <xdr:row>16</xdr:row>
      <xdr:rowOff>0</xdr:rowOff>
    </xdr:from>
    <xdr:to>
      <xdr:col>5</xdr:col>
      <xdr:colOff>384810</xdr:colOff>
      <xdr:row>16</xdr:row>
      <xdr:rowOff>104140</xdr:rowOff>
    </xdr:to>
    <xdr:sp>
      <xdr:nvSpPr>
        <xdr:cNvPr id="21" name="Text Box 1"/>
        <xdr:cNvSpPr txBox="1"/>
      </xdr:nvSpPr>
      <xdr:spPr>
        <a:xfrm>
          <a:off x="5611495" y="7802245"/>
          <a:ext cx="577850" cy="104140"/>
        </a:xfrm>
        <a:prstGeom prst="rect">
          <a:avLst/>
        </a:prstGeom>
        <a:noFill/>
        <a:ln w="9525">
          <a:noFill/>
        </a:ln>
      </xdr:spPr>
    </xdr:sp>
    <xdr:clientData/>
  </xdr:twoCellAnchor>
  <xdr:twoCellAnchor editAs="oneCell">
    <xdr:from>
      <xdr:col>4</xdr:col>
      <xdr:colOff>493395</xdr:colOff>
      <xdr:row>16</xdr:row>
      <xdr:rowOff>0</xdr:rowOff>
    </xdr:from>
    <xdr:to>
      <xdr:col>5</xdr:col>
      <xdr:colOff>384810</xdr:colOff>
      <xdr:row>16</xdr:row>
      <xdr:rowOff>104140</xdr:rowOff>
    </xdr:to>
    <xdr:sp>
      <xdr:nvSpPr>
        <xdr:cNvPr id="22" name="Text Box 1"/>
        <xdr:cNvSpPr txBox="1"/>
      </xdr:nvSpPr>
      <xdr:spPr>
        <a:xfrm>
          <a:off x="5611495" y="7802245"/>
          <a:ext cx="577850" cy="104140"/>
        </a:xfrm>
        <a:prstGeom prst="rect">
          <a:avLst/>
        </a:prstGeom>
        <a:noFill/>
        <a:ln w="9525">
          <a:noFill/>
        </a:ln>
      </xdr:spPr>
    </xdr:sp>
    <xdr:clientData/>
  </xdr:twoCellAnchor>
  <xdr:twoCellAnchor editAs="oneCell">
    <xdr:from>
      <xdr:col>4</xdr:col>
      <xdr:colOff>493395</xdr:colOff>
      <xdr:row>16</xdr:row>
      <xdr:rowOff>0</xdr:rowOff>
    </xdr:from>
    <xdr:to>
      <xdr:col>5</xdr:col>
      <xdr:colOff>384810</xdr:colOff>
      <xdr:row>16</xdr:row>
      <xdr:rowOff>104140</xdr:rowOff>
    </xdr:to>
    <xdr:sp>
      <xdr:nvSpPr>
        <xdr:cNvPr id="23" name="Text Box 1"/>
        <xdr:cNvSpPr txBox="1"/>
      </xdr:nvSpPr>
      <xdr:spPr>
        <a:xfrm>
          <a:off x="5611495" y="7802245"/>
          <a:ext cx="577850" cy="104140"/>
        </a:xfrm>
        <a:prstGeom prst="rect">
          <a:avLst/>
        </a:prstGeom>
        <a:noFill/>
        <a:ln w="9525">
          <a:noFill/>
        </a:ln>
      </xdr:spPr>
    </xdr:sp>
    <xdr:clientData/>
  </xdr:twoCellAnchor>
  <xdr:twoCellAnchor editAs="oneCell">
    <xdr:from>
      <xdr:col>4</xdr:col>
      <xdr:colOff>493395</xdr:colOff>
      <xdr:row>16</xdr:row>
      <xdr:rowOff>0</xdr:rowOff>
    </xdr:from>
    <xdr:to>
      <xdr:col>5</xdr:col>
      <xdr:colOff>384810</xdr:colOff>
      <xdr:row>16</xdr:row>
      <xdr:rowOff>104140</xdr:rowOff>
    </xdr:to>
    <xdr:sp>
      <xdr:nvSpPr>
        <xdr:cNvPr id="24" name="Text Box 1"/>
        <xdr:cNvSpPr txBox="1"/>
      </xdr:nvSpPr>
      <xdr:spPr>
        <a:xfrm>
          <a:off x="5611495" y="7802245"/>
          <a:ext cx="577850" cy="104140"/>
        </a:xfrm>
        <a:prstGeom prst="rect">
          <a:avLst/>
        </a:prstGeom>
        <a:noFill/>
        <a:ln w="9525">
          <a:noFill/>
        </a:ln>
      </xdr:spPr>
    </xdr:sp>
    <xdr:clientData/>
  </xdr:twoCellAnchor>
  <xdr:twoCellAnchor editAs="oneCell">
    <xdr:from>
      <xdr:col>4</xdr:col>
      <xdr:colOff>493395</xdr:colOff>
      <xdr:row>16</xdr:row>
      <xdr:rowOff>0</xdr:rowOff>
    </xdr:from>
    <xdr:to>
      <xdr:col>5</xdr:col>
      <xdr:colOff>384810</xdr:colOff>
      <xdr:row>16</xdr:row>
      <xdr:rowOff>104140</xdr:rowOff>
    </xdr:to>
    <xdr:sp>
      <xdr:nvSpPr>
        <xdr:cNvPr id="25" name="Text Box 1"/>
        <xdr:cNvSpPr txBox="1"/>
      </xdr:nvSpPr>
      <xdr:spPr>
        <a:xfrm>
          <a:off x="5611495" y="7802245"/>
          <a:ext cx="577850" cy="104140"/>
        </a:xfrm>
        <a:prstGeom prst="rect">
          <a:avLst/>
        </a:prstGeom>
        <a:noFill/>
        <a:ln w="9525">
          <a:noFill/>
        </a:ln>
      </xdr:spPr>
    </xdr:sp>
    <xdr:clientData/>
  </xdr:twoCellAnchor>
  <xdr:twoCellAnchor editAs="oneCell">
    <xdr:from>
      <xdr:col>1</xdr:col>
      <xdr:colOff>675005</xdr:colOff>
      <xdr:row>18</xdr:row>
      <xdr:rowOff>0</xdr:rowOff>
    </xdr:from>
    <xdr:to>
      <xdr:col>1</xdr:col>
      <xdr:colOff>759460</xdr:colOff>
      <xdr:row>18</xdr:row>
      <xdr:rowOff>104140</xdr:rowOff>
    </xdr:to>
    <xdr:sp>
      <xdr:nvSpPr>
        <xdr:cNvPr id="26" name="Text Box 1"/>
        <xdr:cNvSpPr txBox="1"/>
      </xdr:nvSpPr>
      <xdr:spPr>
        <a:xfrm>
          <a:off x="1060450" y="8818245"/>
          <a:ext cx="84455" cy="104140"/>
        </a:xfrm>
        <a:prstGeom prst="rect">
          <a:avLst/>
        </a:prstGeom>
        <a:noFill/>
        <a:ln w="9525">
          <a:noFill/>
        </a:ln>
      </xdr:spPr>
    </xdr:sp>
    <xdr:clientData/>
  </xdr:twoCellAnchor>
  <xdr:twoCellAnchor editAs="oneCell">
    <xdr:from>
      <xdr:col>1</xdr:col>
      <xdr:colOff>675005</xdr:colOff>
      <xdr:row>18</xdr:row>
      <xdr:rowOff>0</xdr:rowOff>
    </xdr:from>
    <xdr:to>
      <xdr:col>1</xdr:col>
      <xdr:colOff>759460</xdr:colOff>
      <xdr:row>18</xdr:row>
      <xdr:rowOff>104140</xdr:rowOff>
    </xdr:to>
    <xdr:sp>
      <xdr:nvSpPr>
        <xdr:cNvPr id="27" name="Text Box 1"/>
        <xdr:cNvSpPr txBox="1"/>
      </xdr:nvSpPr>
      <xdr:spPr>
        <a:xfrm>
          <a:off x="1060450" y="8818245"/>
          <a:ext cx="84455" cy="104140"/>
        </a:xfrm>
        <a:prstGeom prst="rect">
          <a:avLst/>
        </a:prstGeom>
        <a:noFill/>
        <a:ln w="9525">
          <a:noFill/>
        </a:ln>
      </xdr:spPr>
    </xdr:sp>
    <xdr:clientData/>
  </xdr:twoCellAnchor>
  <xdr:twoCellAnchor editAs="oneCell">
    <xdr:from>
      <xdr:col>1</xdr:col>
      <xdr:colOff>675005</xdr:colOff>
      <xdr:row>18</xdr:row>
      <xdr:rowOff>0</xdr:rowOff>
    </xdr:from>
    <xdr:to>
      <xdr:col>1</xdr:col>
      <xdr:colOff>759460</xdr:colOff>
      <xdr:row>18</xdr:row>
      <xdr:rowOff>104140</xdr:rowOff>
    </xdr:to>
    <xdr:sp>
      <xdr:nvSpPr>
        <xdr:cNvPr id="28" name="Text Box 1"/>
        <xdr:cNvSpPr txBox="1"/>
      </xdr:nvSpPr>
      <xdr:spPr>
        <a:xfrm>
          <a:off x="1060450" y="8818245"/>
          <a:ext cx="84455" cy="104140"/>
        </a:xfrm>
        <a:prstGeom prst="rect">
          <a:avLst/>
        </a:prstGeom>
        <a:noFill/>
        <a:ln w="9525">
          <a:noFill/>
        </a:ln>
      </xdr:spPr>
    </xdr:sp>
    <xdr:clientData/>
  </xdr:twoCellAnchor>
  <xdr:twoCellAnchor editAs="oneCell">
    <xdr:from>
      <xdr:col>1</xdr:col>
      <xdr:colOff>675005</xdr:colOff>
      <xdr:row>18</xdr:row>
      <xdr:rowOff>0</xdr:rowOff>
    </xdr:from>
    <xdr:to>
      <xdr:col>1</xdr:col>
      <xdr:colOff>759460</xdr:colOff>
      <xdr:row>18</xdr:row>
      <xdr:rowOff>104140</xdr:rowOff>
    </xdr:to>
    <xdr:sp>
      <xdr:nvSpPr>
        <xdr:cNvPr id="29" name="Text Box 1"/>
        <xdr:cNvSpPr txBox="1"/>
      </xdr:nvSpPr>
      <xdr:spPr>
        <a:xfrm>
          <a:off x="1060450" y="8818245"/>
          <a:ext cx="84455" cy="104140"/>
        </a:xfrm>
        <a:prstGeom prst="rect">
          <a:avLst/>
        </a:prstGeom>
        <a:noFill/>
        <a:ln w="9525">
          <a:noFill/>
        </a:ln>
      </xdr:spPr>
    </xdr:sp>
    <xdr:clientData/>
  </xdr:twoCellAnchor>
  <xdr:twoCellAnchor editAs="oneCell">
    <xdr:from>
      <xdr:col>1</xdr:col>
      <xdr:colOff>675005</xdr:colOff>
      <xdr:row>18</xdr:row>
      <xdr:rowOff>0</xdr:rowOff>
    </xdr:from>
    <xdr:to>
      <xdr:col>1</xdr:col>
      <xdr:colOff>759460</xdr:colOff>
      <xdr:row>18</xdr:row>
      <xdr:rowOff>104140</xdr:rowOff>
    </xdr:to>
    <xdr:sp>
      <xdr:nvSpPr>
        <xdr:cNvPr id="30" name="Text Box 1"/>
        <xdr:cNvSpPr txBox="1"/>
      </xdr:nvSpPr>
      <xdr:spPr>
        <a:xfrm>
          <a:off x="1060450" y="8818245"/>
          <a:ext cx="84455" cy="104140"/>
        </a:xfrm>
        <a:prstGeom prst="rect">
          <a:avLst/>
        </a:prstGeom>
        <a:noFill/>
        <a:ln w="9525">
          <a:noFill/>
        </a:ln>
      </xdr:spPr>
    </xdr:sp>
    <xdr:clientData/>
  </xdr:twoCellAnchor>
  <xdr:twoCellAnchor editAs="oneCell">
    <xdr:from>
      <xdr:col>1</xdr:col>
      <xdr:colOff>675005</xdr:colOff>
      <xdr:row>18</xdr:row>
      <xdr:rowOff>0</xdr:rowOff>
    </xdr:from>
    <xdr:to>
      <xdr:col>1</xdr:col>
      <xdr:colOff>759460</xdr:colOff>
      <xdr:row>18</xdr:row>
      <xdr:rowOff>104140</xdr:rowOff>
    </xdr:to>
    <xdr:sp>
      <xdr:nvSpPr>
        <xdr:cNvPr id="31" name="Text Box 1"/>
        <xdr:cNvSpPr txBox="1"/>
      </xdr:nvSpPr>
      <xdr:spPr>
        <a:xfrm>
          <a:off x="1060450" y="8818245"/>
          <a:ext cx="84455" cy="104140"/>
        </a:xfrm>
        <a:prstGeom prst="rect">
          <a:avLst/>
        </a:prstGeom>
        <a:noFill/>
        <a:ln w="9525">
          <a:noFill/>
        </a:ln>
      </xdr:spPr>
    </xdr:sp>
    <xdr:clientData/>
  </xdr:twoCellAnchor>
  <xdr:twoCellAnchor editAs="oneCell">
    <xdr:from>
      <xdr:col>4</xdr:col>
      <xdr:colOff>493395</xdr:colOff>
      <xdr:row>18</xdr:row>
      <xdr:rowOff>0</xdr:rowOff>
    </xdr:from>
    <xdr:to>
      <xdr:col>4</xdr:col>
      <xdr:colOff>577850</xdr:colOff>
      <xdr:row>18</xdr:row>
      <xdr:rowOff>104140</xdr:rowOff>
    </xdr:to>
    <xdr:sp>
      <xdr:nvSpPr>
        <xdr:cNvPr id="32" name="Text Box 1"/>
        <xdr:cNvSpPr txBox="1"/>
      </xdr:nvSpPr>
      <xdr:spPr>
        <a:xfrm>
          <a:off x="5611495" y="8818245"/>
          <a:ext cx="84455" cy="104140"/>
        </a:xfrm>
        <a:prstGeom prst="rect">
          <a:avLst/>
        </a:prstGeom>
        <a:noFill/>
        <a:ln w="9525">
          <a:noFill/>
        </a:ln>
      </xdr:spPr>
    </xdr:sp>
    <xdr:clientData/>
  </xdr:twoCellAnchor>
  <xdr:twoCellAnchor editAs="oneCell">
    <xdr:from>
      <xdr:col>4</xdr:col>
      <xdr:colOff>493395</xdr:colOff>
      <xdr:row>18</xdr:row>
      <xdr:rowOff>0</xdr:rowOff>
    </xdr:from>
    <xdr:to>
      <xdr:col>4</xdr:col>
      <xdr:colOff>577850</xdr:colOff>
      <xdr:row>18</xdr:row>
      <xdr:rowOff>104140</xdr:rowOff>
    </xdr:to>
    <xdr:sp>
      <xdr:nvSpPr>
        <xdr:cNvPr id="33" name="Text Box 1"/>
        <xdr:cNvSpPr txBox="1"/>
      </xdr:nvSpPr>
      <xdr:spPr>
        <a:xfrm>
          <a:off x="5611495" y="8818245"/>
          <a:ext cx="84455" cy="104140"/>
        </a:xfrm>
        <a:prstGeom prst="rect">
          <a:avLst/>
        </a:prstGeom>
        <a:noFill/>
        <a:ln w="9525">
          <a:noFill/>
        </a:ln>
      </xdr:spPr>
    </xdr:sp>
    <xdr:clientData/>
  </xdr:twoCellAnchor>
  <xdr:twoCellAnchor editAs="oneCell">
    <xdr:from>
      <xdr:col>4</xdr:col>
      <xdr:colOff>493395</xdr:colOff>
      <xdr:row>18</xdr:row>
      <xdr:rowOff>0</xdr:rowOff>
    </xdr:from>
    <xdr:to>
      <xdr:col>4</xdr:col>
      <xdr:colOff>577850</xdr:colOff>
      <xdr:row>18</xdr:row>
      <xdr:rowOff>104140</xdr:rowOff>
    </xdr:to>
    <xdr:sp>
      <xdr:nvSpPr>
        <xdr:cNvPr id="34" name="Text Box 1"/>
        <xdr:cNvSpPr txBox="1"/>
      </xdr:nvSpPr>
      <xdr:spPr>
        <a:xfrm>
          <a:off x="5611495" y="8818245"/>
          <a:ext cx="84455" cy="104140"/>
        </a:xfrm>
        <a:prstGeom prst="rect">
          <a:avLst/>
        </a:prstGeom>
        <a:noFill/>
        <a:ln w="9525">
          <a:noFill/>
        </a:ln>
      </xdr:spPr>
    </xdr:sp>
    <xdr:clientData/>
  </xdr:twoCellAnchor>
  <xdr:twoCellAnchor editAs="oneCell">
    <xdr:from>
      <xdr:col>4</xdr:col>
      <xdr:colOff>493395</xdr:colOff>
      <xdr:row>18</xdr:row>
      <xdr:rowOff>0</xdr:rowOff>
    </xdr:from>
    <xdr:to>
      <xdr:col>4</xdr:col>
      <xdr:colOff>577850</xdr:colOff>
      <xdr:row>18</xdr:row>
      <xdr:rowOff>104140</xdr:rowOff>
    </xdr:to>
    <xdr:sp>
      <xdr:nvSpPr>
        <xdr:cNvPr id="35" name="Text Box 1"/>
        <xdr:cNvSpPr txBox="1"/>
      </xdr:nvSpPr>
      <xdr:spPr>
        <a:xfrm>
          <a:off x="5611495" y="8818245"/>
          <a:ext cx="84455" cy="104140"/>
        </a:xfrm>
        <a:prstGeom prst="rect">
          <a:avLst/>
        </a:prstGeom>
        <a:noFill/>
        <a:ln w="9525">
          <a:noFill/>
        </a:ln>
      </xdr:spPr>
    </xdr:sp>
    <xdr:clientData/>
  </xdr:twoCellAnchor>
  <xdr:twoCellAnchor editAs="oneCell">
    <xdr:from>
      <xdr:col>4</xdr:col>
      <xdr:colOff>493395</xdr:colOff>
      <xdr:row>18</xdr:row>
      <xdr:rowOff>0</xdr:rowOff>
    </xdr:from>
    <xdr:to>
      <xdr:col>4</xdr:col>
      <xdr:colOff>577850</xdr:colOff>
      <xdr:row>18</xdr:row>
      <xdr:rowOff>104140</xdr:rowOff>
    </xdr:to>
    <xdr:sp>
      <xdr:nvSpPr>
        <xdr:cNvPr id="36" name="Text Box 1"/>
        <xdr:cNvSpPr txBox="1"/>
      </xdr:nvSpPr>
      <xdr:spPr>
        <a:xfrm>
          <a:off x="5611495" y="8818245"/>
          <a:ext cx="84455" cy="104140"/>
        </a:xfrm>
        <a:prstGeom prst="rect">
          <a:avLst/>
        </a:prstGeom>
        <a:noFill/>
        <a:ln w="9525">
          <a:noFill/>
        </a:ln>
      </xdr:spPr>
    </xdr:sp>
    <xdr:clientData/>
  </xdr:twoCellAnchor>
  <xdr:twoCellAnchor editAs="oneCell">
    <xdr:from>
      <xdr:col>4</xdr:col>
      <xdr:colOff>493395</xdr:colOff>
      <xdr:row>18</xdr:row>
      <xdr:rowOff>0</xdr:rowOff>
    </xdr:from>
    <xdr:to>
      <xdr:col>4</xdr:col>
      <xdr:colOff>577850</xdr:colOff>
      <xdr:row>18</xdr:row>
      <xdr:rowOff>104140</xdr:rowOff>
    </xdr:to>
    <xdr:sp>
      <xdr:nvSpPr>
        <xdr:cNvPr id="37" name="Text Box 1"/>
        <xdr:cNvSpPr txBox="1"/>
      </xdr:nvSpPr>
      <xdr:spPr>
        <a:xfrm>
          <a:off x="5611495" y="8818245"/>
          <a:ext cx="84455" cy="104140"/>
        </a:xfrm>
        <a:prstGeom prst="rect">
          <a:avLst/>
        </a:prstGeom>
        <a:noFill/>
        <a:ln w="9525">
          <a:noFill/>
        </a:ln>
      </xdr:spPr>
    </xdr:sp>
    <xdr:clientData/>
  </xdr:twoCellAnchor>
  <xdr:twoCellAnchor editAs="oneCell">
    <xdr:from>
      <xdr:col>1</xdr:col>
      <xdr:colOff>675005</xdr:colOff>
      <xdr:row>60</xdr:row>
      <xdr:rowOff>0</xdr:rowOff>
    </xdr:from>
    <xdr:to>
      <xdr:col>1</xdr:col>
      <xdr:colOff>759460</xdr:colOff>
      <xdr:row>60</xdr:row>
      <xdr:rowOff>104140</xdr:rowOff>
    </xdr:to>
    <xdr:sp>
      <xdr:nvSpPr>
        <xdr:cNvPr id="38" name="Text Box 1"/>
        <xdr:cNvSpPr txBox="1"/>
      </xdr:nvSpPr>
      <xdr:spPr>
        <a:xfrm>
          <a:off x="1060450" y="30154245"/>
          <a:ext cx="84455" cy="104140"/>
        </a:xfrm>
        <a:prstGeom prst="rect">
          <a:avLst/>
        </a:prstGeom>
        <a:noFill/>
        <a:ln w="9525">
          <a:noFill/>
        </a:ln>
      </xdr:spPr>
    </xdr:sp>
    <xdr:clientData/>
  </xdr:twoCellAnchor>
  <xdr:twoCellAnchor editAs="oneCell">
    <xdr:from>
      <xdr:col>1</xdr:col>
      <xdr:colOff>675005</xdr:colOff>
      <xdr:row>60</xdr:row>
      <xdr:rowOff>0</xdr:rowOff>
    </xdr:from>
    <xdr:to>
      <xdr:col>1</xdr:col>
      <xdr:colOff>759460</xdr:colOff>
      <xdr:row>60</xdr:row>
      <xdr:rowOff>104140</xdr:rowOff>
    </xdr:to>
    <xdr:sp>
      <xdr:nvSpPr>
        <xdr:cNvPr id="39" name="Text Box 1"/>
        <xdr:cNvSpPr txBox="1"/>
      </xdr:nvSpPr>
      <xdr:spPr>
        <a:xfrm>
          <a:off x="1060450" y="30154245"/>
          <a:ext cx="84455" cy="104140"/>
        </a:xfrm>
        <a:prstGeom prst="rect">
          <a:avLst/>
        </a:prstGeom>
        <a:noFill/>
        <a:ln w="9525">
          <a:noFill/>
        </a:ln>
      </xdr:spPr>
    </xdr:sp>
    <xdr:clientData/>
  </xdr:twoCellAnchor>
  <xdr:twoCellAnchor editAs="oneCell">
    <xdr:from>
      <xdr:col>1</xdr:col>
      <xdr:colOff>675005</xdr:colOff>
      <xdr:row>60</xdr:row>
      <xdr:rowOff>0</xdr:rowOff>
    </xdr:from>
    <xdr:to>
      <xdr:col>1</xdr:col>
      <xdr:colOff>759460</xdr:colOff>
      <xdr:row>60</xdr:row>
      <xdr:rowOff>104140</xdr:rowOff>
    </xdr:to>
    <xdr:sp>
      <xdr:nvSpPr>
        <xdr:cNvPr id="40" name="Text Box 1"/>
        <xdr:cNvSpPr txBox="1"/>
      </xdr:nvSpPr>
      <xdr:spPr>
        <a:xfrm>
          <a:off x="1060450" y="30154245"/>
          <a:ext cx="84455" cy="104140"/>
        </a:xfrm>
        <a:prstGeom prst="rect">
          <a:avLst/>
        </a:prstGeom>
        <a:noFill/>
        <a:ln w="9525">
          <a:noFill/>
        </a:ln>
      </xdr:spPr>
    </xdr:sp>
    <xdr:clientData/>
  </xdr:twoCellAnchor>
  <xdr:twoCellAnchor editAs="oneCell">
    <xdr:from>
      <xdr:col>1</xdr:col>
      <xdr:colOff>675005</xdr:colOff>
      <xdr:row>60</xdr:row>
      <xdr:rowOff>0</xdr:rowOff>
    </xdr:from>
    <xdr:to>
      <xdr:col>1</xdr:col>
      <xdr:colOff>759460</xdr:colOff>
      <xdr:row>60</xdr:row>
      <xdr:rowOff>104140</xdr:rowOff>
    </xdr:to>
    <xdr:sp>
      <xdr:nvSpPr>
        <xdr:cNvPr id="41" name="Text Box 1"/>
        <xdr:cNvSpPr txBox="1"/>
      </xdr:nvSpPr>
      <xdr:spPr>
        <a:xfrm>
          <a:off x="1060450" y="30154245"/>
          <a:ext cx="84455" cy="104140"/>
        </a:xfrm>
        <a:prstGeom prst="rect">
          <a:avLst/>
        </a:prstGeom>
        <a:noFill/>
        <a:ln w="9525">
          <a:noFill/>
        </a:ln>
      </xdr:spPr>
    </xdr:sp>
    <xdr:clientData/>
  </xdr:twoCellAnchor>
  <xdr:twoCellAnchor editAs="oneCell">
    <xdr:from>
      <xdr:col>1</xdr:col>
      <xdr:colOff>675005</xdr:colOff>
      <xdr:row>60</xdr:row>
      <xdr:rowOff>0</xdr:rowOff>
    </xdr:from>
    <xdr:to>
      <xdr:col>1</xdr:col>
      <xdr:colOff>759460</xdr:colOff>
      <xdr:row>60</xdr:row>
      <xdr:rowOff>104140</xdr:rowOff>
    </xdr:to>
    <xdr:sp>
      <xdr:nvSpPr>
        <xdr:cNvPr id="42" name="Text Box 1"/>
        <xdr:cNvSpPr txBox="1"/>
      </xdr:nvSpPr>
      <xdr:spPr>
        <a:xfrm>
          <a:off x="1060450" y="30154245"/>
          <a:ext cx="84455" cy="104140"/>
        </a:xfrm>
        <a:prstGeom prst="rect">
          <a:avLst/>
        </a:prstGeom>
        <a:noFill/>
        <a:ln w="9525">
          <a:noFill/>
        </a:ln>
      </xdr:spPr>
    </xdr:sp>
    <xdr:clientData/>
  </xdr:twoCellAnchor>
  <xdr:twoCellAnchor editAs="oneCell">
    <xdr:from>
      <xdr:col>1</xdr:col>
      <xdr:colOff>675005</xdr:colOff>
      <xdr:row>60</xdr:row>
      <xdr:rowOff>0</xdr:rowOff>
    </xdr:from>
    <xdr:to>
      <xdr:col>1</xdr:col>
      <xdr:colOff>759460</xdr:colOff>
      <xdr:row>60</xdr:row>
      <xdr:rowOff>104140</xdr:rowOff>
    </xdr:to>
    <xdr:sp>
      <xdr:nvSpPr>
        <xdr:cNvPr id="43" name="Text Box 1"/>
        <xdr:cNvSpPr txBox="1"/>
      </xdr:nvSpPr>
      <xdr:spPr>
        <a:xfrm>
          <a:off x="1060450" y="30154245"/>
          <a:ext cx="84455" cy="104140"/>
        </a:xfrm>
        <a:prstGeom prst="rect">
          <a:avLst/>
        </a:prstGeom>
        <a:noFill/>
        <a:ln w="9525">
          <a:noFill/>
        </a:ln>
      </xdr:spPr>
    </xdr:sp>
    <xdr:clientData/>
  </xdr:twoCellAnchor>
  <xdr:twoCellAnchor editAs="oneCell">
    <xdr:from>
      <xdr:col>4</xdr:col>
      <xdr:colOff>493395</xdr:colOff>
      <xdr:row>60</xdr:row>
      <xdr:rowOff>0</xdr:rowOff>
    </xdr:from>
    <xdr:to>
      <xdr:col>4</xdr:col>
      <xdr:colOff>577850</xdr:colOff>
      <xdr:row>60</xdr:row>
      <xdr:rowOff>104140</xdr:rowOff>
    </xdr:to>
    <xdr:sp>
      <xdr:nvSpPr>
        <xdr:cNvPr id="44" name="Text Box 1"/>
        <xdr:cNvSpPr txBox="1"/>
      </xdr:nvSpPr>
      <xdr:spPr>
        <a:xfrm>
          <a:off x="5611495" y="30154245"/>
          <a:ext cx="84455" cy="104140"/>
        </a:xfrm>
        <a:prstGeom prst="rect">
          <a:avLst/>
        </a:prstGeom>
        <a:noFill/>
        <a:ln w="9525">
          <a:noFill/>
        </a:ln>
      </xdr:spPr>
    </xdr:sp>
    <xdr:clientData/>
  </xdr:twoCellAnchor>
  <xdr:twoCellAnchor editAs="oneCell">
    <xdr:from>
      <xdr:col>4</xdr:col>
      <xdr:colOff>493395</xdr:colOff>
      <xdr:row>60</xdr:row>
      <xdr:rowOff>0</xdr:rowOff>
    </xdr:from>
    <xdr:to>
      <xdr:col>4</xdr:col>
      <xdr:colOff>577850</xdr:colOff>
      <xdr:row>60</xdr:row>
      <xdr:rowOff>104140</xdr:rowOff>
    </xdr:to>
    <xdr:sp>
      <xdr:nvSpPr>
        <xdr:cNvPr id="45" name="Text Box 1"/>
        <xdr:cNvSpPr txBox="1"/>
      </xdr:nvSpPr>
      <xdr:spPr>
        <a:xfrm>
          <a:off x="5611495" y="30154245"/>
          <a:ext cx="84455" cy="104140"/>
        </a:xfrm>
        <a:prstGeom prst="rect">
          <a:avLst/>
        </a:prstGeom>
        <a:noFill/>
        <a:ln w="9525">
          <a:noFill/>
        </a:ln>
      </xdr:spPr>
    </xdr:sp>
    <xdr:clientData/>
  </xdr:twoCellAnchor>
  <xdr:twoCellAnchor editAs="oneCell">
    <xdr:from>
      <xdr:col>4</xdr:col>
      <xdr:colOff>493395</xdr:colOff>
      <xdr:row>60</xdr:row>
      <xdr:rowOff>0</xdr:rowOff>
    </xdr:from>
    <xdr:to>
      <xdr:col>4</xdr:col>
      <xdr:colOff>577850</xdr:colOff>
      <xdr:row>60</xdr:row>
      <xdr:rowOff>104140</xdr:rowOff>
    </xdr:to>
    <xdr:sp>
      <xdr:nvSpPr>
        <xdr:cNvPr id="46" name="Text Box 1"/>
        <xdr:cNvSpPr txBox="1"/>
      </xdr:nvSpPr>
      <xdr:spPr>
        <a:xfrm>
          <a:off x="5611495" y="30154245"/>
          <a:ext cx="84455" cy="104140"/>
        </a:xfrm>
        <a:prstGeom prst="rect">
          <a:avLst/>
        </a:prstGeom>
        <a:noFill/>
        <a:ln w="9525">
          <a:noFill/>
        </a:ln>
      </xdr:spPr>
    </xdr:sp>
    <xdr:clientData/>
  </xdr:twoCellAnchor>
  <xdr:twoCellAnchor editAs="oneCell">
    <xdr:from>
      <xdr:col>4</xdr:col>
      <xdr:colOff>493395</xdr:colOff>
      <xdr:row>60</xdr:row>
      <xdr:rowOff>0</xdr:rowOff>
    </xdr:from>
    <xdr:to>
      <xdr:col>4</xdr:col>
      <xdr:colOff>577850</xdr:colOff>
      <xdr:row>60</xdr:row>
      <xdr:rowOff>104140</xdr:rowOff>
    </xdr:to>
    <xdr:sp>
      <xdr:nvSpPr>
        <xdr:cNvPr id="47" name="Text Box 1"/>
        <xdr:cNvSpPr txBox="1"/>
      </xdr:nvSpPr>
      <xdr:spPr>
        <a:xfrm>
          <a:off x="5611495" y="30154245"/>
          <a:ext cx="84455" cy="104140"/>
        </a:xfrm>
        <a:prstGeom prst="rect">
          <a:avLst/>
        </a:prstGeom>
        <a:noFill/>
        <a:ln w="9525">
          <a:noFill/>
        </a:ln>
      </xdr:spPr>
    </xdr:sp>
    <xdr:clientData/>
  </xdr:twoCellAnchor>
  <xdr:twoCellAnchor editAs="oneCell">
    <xdr:from>
      <xdr:col>4</xdr:col>
      <xdr:colOff>493395</xdr:colOff>
      <xdr:row>60</xdr:row>
      <xdr:rowOff>0</xdr:rowOff>
    </xdr:from>
    <xdr:to>
      <xdr:col>4</xdr:col>
      <xdr:colOff>577850</xdr:colOff>
      <xdr:row>60</xdr:row>
      <xdr:rowOff>104140</xdr:rowOff>
    </xdr:to>
    <xdr:sp>
      <xdr:nvSpPr>
        <xdr:cNvPr id="48" name="Text Box 1"/>
        <xdr:cNvSpPr txBox="1"/>
      </xdr:nvSpPr>
      <xdr:spPr>
        <a:xfrm>
          <a:off x="5611495" y="30154245"/>
          <a:ext cx="84455" cy="104140"/>
        </a:xfrm>
        <a:prstGeom prst="rect">
          <a:avLst/>
        </a:prstGeom>
        <a:noFill/>
        <a:ln w="9525">
          <a:noFill/>
        </a:ln>
      </xdr:spPr>
    </xdr:sp>
    <xdr:clientData/>
  </xdr:twoCellAnchor>
  <xdr:twoCellAnchor editAs="oneCell">
    <xdr:from>
      <xdr:col>4</xdr:col>
      <xdr:colOff>493395</xdr:colOff>
      <xdr:row>60</xdr:row>
      <xdr:rowOff>0</xdr:rowOff>
    </xdr:from>
    <xdr:to>
      <xdr:col>4</xdr:col>
      <xdr:colOff>577850</xdr:colOff>
      <xdr:row>60</xdr:row>
      <xdr:rowOff>104140</xdr:rowOff>
    </xdr:to>
    <xdr:sp>
      <xdr:nvSpPr>
        <xdr:cNvPr id="49" name="Text Box 1"/>
        <xdr:cNvSpPr txBox="1"/>
      </xdr:nvSpPr>
      <xdr:spPr>
        <a:xfrm>
          <a:off x="5611495" y="30154245"/>
          <a:ext cx="84455" cy="10414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76</xdr:row>
      <xdr:rowOff>0</xdr:rowOff>
    </xdr:from>
    <xdr:to>
      <xdr:col>5</xdr:col>
      <xdr:colOff>73660</xdr:colOff>
      <xdr:row>76</xdr:row>
      <xdr:rowOff>104140</xdr:rowOff>
    </xdr:to>
    <xdr:sp>
      <xdr:nvSpPr>
        <xdr:cNvPr id="2"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3"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4"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5"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6"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7"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8"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9"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10"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11"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12"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76</xdr:row>
      <xdr:rowOff>0</xdr:rowOff>
    </xdr:from>
    <xdr:to>
      <xdr:col>5</xdr:col>
      <xdr:colOff>73660</xdr:colOff>
      <xdr:row>76</xdr:row>
      <xdr:rowOff>104140</xdr:rowOff>
    </xdr:to>
    <xdr:sp>
      <xdr:nvSpPr>
        <xdr:cNvPr id="13" name="Text Box 1"/>
        <xdr:cNvSpPr txBox="1"/>
      </xdr:nvSpPr>
      <xdr:spPr>
        <a:xfrm>
          <a:off x="6297295" y="38098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14"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15"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16"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17"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18"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19"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0"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1"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2"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3"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4" name="Text Box 1"/>
        <xdr:cNvSpPr txBox="1"/>
      </xdr:nvSpPr>
      <xdr:spPr>
        <a:xfrm>
          <a:off x="6297295" y="40130730"/>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5" name="Text Box 1"/>
        <xdr:cNvSpPr txBox="1"/>
      </xdr:nvSpPr>
      <xdr:spPr>
        <a:xfrm>
          <a:off x="6297295" y="40130730"/>
          <a:ext cx="73660" cy="10414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675005</xdr:colOff>
      <xdr:row>65</xdr:row>
      <xdr:rowOff>0</xdr:rowOff>
    </xdr:from>
    <xdr:to>
      <xdr:col>1</xdr:col>
      <xdr:colOff>748665</xdr:colOff>
      <xdr:row>65</xdr:row>
      <xdr:rowOff>104140</xdr:rowOff>
    </xdr:to>
    <xdr:sp>
      <xdr:nvSpPr>
        <xdr:cNvPr id="2" name="Text Box 1"/>
        <xdr:cNvSpPr txBox="1"/>
      </xdr:nvSpPr>
      <xdr:spPr>
        <a:xfrm>
          <a:off x="1338580" y="32466280"/>
          <a:ext cx="73660" cy="104140"/>
        </a:xfrm>
        <a:prstGeom prst="rect">
          <a:avLst/>
        </a:prstGeom>
        <a:noFill/>
        <a:ln w="9525">
          <a:noFill/>
        </a:ln>
      </xdr:spPr>
    </xdr:sp>
    <xdr:clientData/>
  </xdr:twoCellAnchor>
  <xdr:twoCellAnchor editAs="oneCell">
    <xdr:from>
      <xdr:col>1</xdr:col>
      <xdr:colOff>675005</xdr:colOff>
      <xdr:row>65</xdr:row>
      <xdr:rowOff>0</xdr:rowOff>
    </xdr:from>
    <xdr:to>
      <xdr:col>1</xdr:col>
      <xdr:colOff>748665</xdr:colOff>
      <xdr:row>65</xdr:row>
      <xdr:rowOff>104140</xdr:rowOff>
    </xdr:to>
    <xdr:sp>
      <xdr:nvSpPr>
        <xdr:cNvPr id="3" name="Text Box 1"/>
        <xdr:cNvSpPr txBox="1"/>
      </xdr:nvSpPr>
      <xdr:spPr>
        <a:xfrm>
          <a:off x="1338580" y="32466280"/>
          <a:ext cx="73660" cy="104140"/>
        </a:xfrm>
        <a:prstGeom prst="rect">
          <a:avLst/>
        </a:prstGeom>
        <a:noFill/>
        <a:ln w="9525">
          <a:noFill/>
        </a:ln>
      </xdr:spPr>
    </xdr:sp>
    <xdr:clientData/>
  </xdr:twoCellAnchor>
  <xdr:twoCellAnchor editAs="oneCell">
    <xdr:from>
      <xdr:col>1</xdr:col>
      <xdr:colOff>675005</xdr:colOff>
      <xdr:row>65</xdr:row>
      <xdr:rowOff>0</xdr:rowOff>
    </xdr:from>
    <xdr:to>
      <xdr:col>1</xdr:col>
      <xdr:colOff>748665</xdr:colOff>
      <xdr:row>65</xdr:row>
      <xdr:rowOff>104140</xdr:rowOff>
    </xdr:to>
    <xdr:sp>
      <xdr:nvSpPr>
        <xdr:cNvPr id="4" name="Text Box 1"/>
        <xdr:cNvSpPr txBox="1"/>
      </xdr:nvSpPr>
      <xdr:spPr>
        <a:xfrm>
          <a:off x="1338580" y="32466280"/>
          <a:ext cx="73660" cy="104140"/>
        </a:xfrm>
        <a:prstGeom prst="rect">
          <a:avLst/>
        </a:prstGeom>
        <a:noFill/>
        <a:ln w="9525">
          <a:noFill/>
        </a:ln>
      </xdr:spPr>
    </xdr:sp>
    <xdr:clientData/>
  </xdr:twoCellAnchor>
  <xdr:twoCellAnchor editAs="oneCell">
    <xdr:from>
      <xdr:col>1</xdr:col>
      <xdr:colOff>675005</xdr:colOff>
      <xdr:row>65</xdr:row>
      <xdr:rowOff>0</xdr:rowOff>
    </xdr:from>
    <xdr:to>
      <xdr:col>1</xdr:col>
      <xdr:colOff>748665</xdr:colOff>
      <xdr:row>65</xdr:row>
      <xdr:rowOff>104140</xdr:rowOff>
    </xdr:to>
    <xdr:sp>
      <xdr:nvSpPr>
        <xdr:cNvPr id="5" name="Text Box 1"/>
        <xdr:cNvSpPr txBox="1"/>
      </xdr:nvSpPr>
      <xdr:spPr>
        <a:xfrm>
          <a:off x="1338580" y="32466280"/>
          <a:ext cx="73660" cy="104140"/>
        </a:xfrm>
        <a:prstGeom prst="rect">
          <a:avLst/>
        </a:prstGeom>
        <a:noFill/>
        <a:ln w="9525">
          <a:noFill/>
        </a:ln>
      </xdr:spPr>
    </xdr:sp>
    <xdr:clientData/>
  </xdr:twoCellAnchor>
  <xdr:twoCellAnchor editAs="oneCell">
    <xdr:from>
      <xdr:col>1</xdr:col>
      <xdr:colOff>675005</xdr:colOff>
      <xdr:row>65</xdr:row>
      <xdr:rowOff>0</xdr:rowOff>
    </xdr:from>
    <xdr:to>
      <xdr:col>1</xdr:col>
      <xdr:colOff>748665</xdr:colOff>
      <xdr:row>65</xdr:row>
      <xdr:rowOff>104140</xdr:rowOff>
    </xdr:to>
    <xdr:sp>
      <xdr:nvSpPr>
        <xdr:cNvPr id="6" name="Text Box 1"/>
        <xdr:cNvSpPr txBox="1"/>
      </xdr:nvSpPr>
      <xdr:spPr>
        <a:xfrm>
          <a:off x="1338580" y="32466280"/>
          <a:ext cx="73660" cy="104140"/>
        </a:xfrm>
        <a:prstGeom prst="rect">
          <a:avLst/>
        </a:prstGeom>
        <a:noFill/>
        <a:ln w="9525">
          <a:noFill/>
        </a:ln>
      </xdr:spPr>
    </xdr:sp>
    <xdr:clientData/>
  </xdr:twoCellAnchor>
  <xdr:twoCellAnchor editAs="oneCell">
    <xdr:from>
      <xdr:col>1</xdr:col>
      <xdr:colOff>675005</xdr:colOff>
      <xdr:row>65</xdr:row>
      <xdr:rowOff>0</xdr:rowOff>
    </xdr:from>
    <xdr:to>
      <xdr:col>1</xdr:col>
      <xdr:colOff>748665</xdr:colOff>
      <xdr:row>65</xdr:row>
      <xdr:rowOff>104140</xdr:rowOff>
    </xdr:to>
    <xdr:sp>
      <xdr:nvSpPr>
        <xdr:cNvPr id="7" name="Text Box 1"/>
        <xdr:cNvSpPr txBox="1"/>
      </xdr:nvSpPr>
      <xdr:spPr>
        <a:xfrm>
          <a:off x="1338580" y="32466280"/>
          <a:ext cx="73660" cy="104140"/>
        </a:xfrm>
        <a:prstGeom prst="rect">
          <a:avLst/>
        </a:prstGeom>
        <a:noFill/>
        <a:ln w="9525">
          <a:noFill/>
        </a:ln>
      </xdr:spPr>
    </xdr:sp>
    <xdr:clientData/>
  </xdr:twoCellAnchor>
  <xdr:twoCellAnchor editAs="oneCell">
    <xdr:from>
      <xdr:col>1</xdr:col>
      <xdr:colOff>675005</xdr:colOff>
      <xdr:row>66</xdr:row>
      <xdr:rowOff>0</xdr:rowOff>
    </xdr:from>
    <xdr:to>
      <xdr:col>1</xdr:col>
      <xdr:colOff>748665</xdr:colOff>
      <xdr:row>66</xdr:row>
      <xdr:rowOff>104140</xdr:rowOff>
    </xdr:to>
    <xdr:sp>
      <xdr:nvSpPr>
        <xdr:cNvPr id="8" name="Text Box 1"/>
        <xdr:cNvSpPr txBox="1"/>
      </xdr:nvSpPr>
      <xdr:spPr>
        <a:xfrm>
          <a:off x="1338580" y="32974915"/>
          <a:ext cx="73660" cy="104140"/>
        </a:xfrm>
        <a:prstGeom prst="rect">
          <a:avLst/>
        </a:prstGeom>
        <a:noFill/>
        <a:ln w="9525">
          <a:noFill/>
        </a:ln>
      </xdr:spPr>
    </xdr:sp>
    <xdr:clientData/>
  </xdr:twoCellAnchor>
  <xdr:twoCellAnchor editAs="oneCell">
    <xdr:from>
      <xdr:col>1</xdr:col>
      <xdr:colOff>675005</xdr:colOff>
      <xdr:row>66</xdr:row>
      <xdr:rowOff>0</xdr:rowOff>
    </xdr:from>
    <xdr:to>
      <xdr:col>1</xdr:col>
      <xdr:colOff>748665</xdr:colOff>
      <xdr:row>66</xdr:row>
      <xdr:rowOff>104140</xdr:rowOff>
    </xdr:to>
    <xdr:sp>
      <xdr:nvSpPr>
        <xdr:cNvPr id="9" name="Text Box 1"/>
        <xdr:cNvSpPr txBox="1"/>
      </xdr:nvSpPr>
      <xdr:spPr>
        <a:xfrm>
          <a:off x="1338580" y="32974915"/>
          <a:ext cx="73660" cy="104140"/>
        </a:xfrm>
        <a:prstGeom prst="rect">
          <a:avLst/>
        </a:prstGeom>
        <a:noFill/>
        <a:ln w="9525">
          <a:noFill/>
        </a:ln>
      </xdr:spPr>
    </xdr:sp>
    <xdr:clientData/>
  </xdr:twoCellAnchor>
  <xdr:twoCellAnchor editAs="oneCell">
    <xdr:from>
      <xdr:col>1</xdr:col>
      <xdr:colOff>675005</xdr:colOff>
      <xdr:row>66</xdr:row>
      <xdr:rowOff>0</xdr:rowOff>
    </xdr:from>
    <xdr:to>
      <xdr:col>1</xdr:col>
      <xdr:colOff>748665</xdr:colOff>
      <xdr:row>66</xdr:row>
      <xdr:rowOff>104140</xdr:rowOff>
    </xdr:to>
    <xdr:sp>
      <xdr:nvSpPr>
        <xdr:cNvPr id="10" name="Text Box 1"/>
        <xdr:cNvSpPr txBox="1"/>
      </xdr:nvSpPr>
      <xdr:spPr>
        <a:xfrm>
          <a:off x="1338580" y="32974915"/>
          <a:ext cx="73660" cy="104140"/>
        </a:xfrm>
        <a:prstGeom prst="rect">
          <a:avLst/>
        </a:prstGeom>
        <a:noFill/>
        <a:ln w="9525">
          <a:noFill/>
        </a:ln>
      </xdr:spPr>
    </xdr:sp>
    <xdr:clientData/>
  </xdr:twoCellAnchor>
  <xdr:twoCellAnchor editAs="oneCell">
    <xdr:from>
      <xdr:col>1</xdr:col>
      <xdr:colOff>675005</xdr:colOff>
      <xdr:row>66</xdr:row>
      <xdr:rowOff>0</xdr:rowOff>
    </xdr:from>
    <xdr:to>
      <xdr:col>1</xdr:col>
      <xdr:colOff>748665</xdr:colOff>
      <xdr:row>66</xdr:row>
      <xdr:rowOff>104140</xdr:rowOff>
    </xdr:to>
    <xdr:sp>
      <xdr:nvSpPr>
        <xdr:cNvPr id="11" name="Text Box 1"/>
        <xdr:cNvSpPr txBox="1"/>
      </xdr:nvSpPr>
      <xdr:spPr>
        <a:xfrm>
          <a:off x="1338580" y="32974915"/>
          <a:ext cx="73660" cy="104140"/>
        </a:xfrm>
        <a:prstGeom prst="rect">
          <a:avLst/>
        </a:prstGeom>
        <a:noFill/>
        <a:ln w="9525">
          <a:noFill/>
        </a:ln>
      </xdr:spPr>
    </xdr:sp>
    <xdr:clientData/>
  </xdr:twoCellAnchor>
  <xdr:twoCellAnchor editAs="oneCell">
    <xdr:from>
      <xdr:col>1</xdr:col>
      <xdr:colOff>675005</xdr:colOff>
      <xdr:row>66</xdr:row>
      <xdr:rowOff>0</xdr:rowOff>
    </xdr:from>
    <xdr:to>
      <xdr:col>1</xdr:col>
      <xdr:colOff>748665</xdr:colOff>
      <xdr:row>66</xdr:row>
      <xdr:rowOff>104140</xdr:rowOff>
    </xdr:to>
    <xdr:sp>
      <xdr:nvSpPr>
        <xdr:cNvPr id="12" name="Text Box 1"/>
        <xdr:cNvSpPr txBox="1"/>
      </xdr:nvSpPr>
      <xdr:spPr>
        <a:xfrm>
          <a:off x="1338580" y="32974915"/>
          <a:ext cx="73660" cy="104140"/>
        </a:xfrm>
        <a:prstGeom prst="rect">
          <a:avLst/>
        </a:prstGeom>
        <a:noFill/>
        <a:ln w="9525">
          <a:noFill/>
        </a:ln>
      </xdr:spPr>
    </xdr:sp>
    <xdr:clientData/>
  </xdr:twoCellAnchor>
  <xdr:twoCellAnchor editAs="oneCell">
    <xdr:from>
      <xdr:col>1</xdr:col>
      <xdr:colOff>675005</xdr:colOff>
      <xdr:row>66</xdr:row>
      <xdr:rowOff>0</xdr:rowOff>
    </xdr:from>
    <xdr:to>
      <xdr:col>1</xdr:col>
      <xdr:colOff>748665</xdr:colOff>
      <xdr:row>66</xdr:row>
      <xdr:rowOff>104140</xdr:rowOff>
    </xdr:to>
    <xdr:sp>
      <xdr:nvSpPr>
        <xdr:cNvPr id="13" name="Text Box 1"/>
        <xdr:cNvSpPr txBox="1"/>
      </xdr:nvSpPr>
      <xdr:spPr>
        <a:xfrm>
          <a:off x="1338580" y="32974915"/>
          <a:ext cx="73660" cy="104140"/>
        </a:xfrm>
        <a:prstGeom prst="rect">
          <a:avLst/>
        </a:prstGeom>
        <a:noFill/>
        <a:ln w="9525">
          <a:noFill/>
        </a:ln>
      </xdr:spPr>
    </xdr:sp>
    <xdr:clientData/>
  </xdr:twoCellAnchor>
  <xdr:twoCellAnchor editAs="oneCell">
    <xdr:from>
      <xdr:col>4</xdr:col>
      <xdr:colOff>663575</xdr:colOff>
      <xdr:row>65</xdr:row>
      <xdr:rowOff>0</xdr:rowOff>
    </xdr:from>
    <xdr:to>
      <xdr:col>5</xdr:col>
      <xdr:colOff>737235</xdr:colOff>
      <xdr:row>65</xdr:row>
      <xdr:rowOff>104140</xdr:rowOff>
    </xdr:to>
    <xdr:sp>
      <xdr:nvSpPr>
        <xdr:cNvPr id="14" name="Text Box 1"/>
        <xdr:cNvSpPr txBox="1"/>
      </xdr:nvSpPr>
      <xdr:spPr>
        <a:xfrm>
          <a:off x="5602605" y="32466280"/>
          <a:ext cx="737235" cy="104140"/>
        </a:xfrm>
        <a:prstGeom prst="rect">
          <a:avLst/>
        </a:prstGeom>
        <a:noFill/>
        <a:ln w="9525">
          <a:noFill/>
        </a:ln>
      </xdr:spPr>
    </xdr:sp>
    <xdr:clientData/>
  </xdr:twoCellAnchor>
  <xdr:twoCellAnchor editAs="oneCell">
    <xdr:from>
      <xdr:col>4</xdr:col>
      <xdr:colOff>663575</xdr:colOff>
      <xdr:row>65</xdr:row>
      <xdr:rowOff>0</xdr:rowOff>
    </xdr:from>
    <xdr:to>
      <xdr:col>5</xdr:col>
      <xdr:colOff>737235</xdr:colOff>
      <xdr:row>65</xdr:row>
      <xdr:rowOff>104140</xdr:rowOff>
    </xdr:to>
    <xdr:sp>
      <xdr:nvSpPr>
        <xdr:cNvPr id="15" name="Text Box 1"/>
        <xdr:cNvSpPr txBox="1"/>
      </xdr:nvSpPr>
      <xdr:spPr>
        <a:xfrm>
          <a:off x="5602605" y="32466280"/>
          <a:ext cx="737235" cy="104140"/>
        </a:xfrm>
        <a:prstGeom prst="rect">
          <a:avLst/>
        </a:prstGeom>
        <a:noFill/>
        <a:ln w="9525">
          <a:noFill/>
        </a:ln>
      </xdr:spPr>
    </xdr:sp>
    <xdr:clientData/>
  </xdr:twoCellAnchor>
  <xdr:twoCellAnchor editAs="oneCell">
    <xdr:from>
      <xdr:col>4</xdr:col>
      <xdr:colOff>663575</xdr:colOff>
      <xdr:row>65</xdr:row>
      <xdr:rowOff>0</xdr:rowOff>
    </xdr:from>
    <xdr:to>
      <xdr:col>5</xdr:col>
      <xdr:colOff>737235</xdr:colOff>
      <xdr:row>65</xdr:row>
      <xdr:rowOff>104140</xdr:rowOff>
    </xdr:to>
    <xdr:sp>
      <xdr:nvSpPr>
        <xdr:cNvPr id="16" name="Text Box 1"/>
        <xdr:cNvSpPr txBox="1"/>
      </xdr:nvSpPr>
      <xdr:spPr>
        <a:xfrm>
          <a:off x="5602605" y="32466280"/>
          <a:ext cx="737235" cy="104140"/>
        </a:xfrm>
        <a:prstGeom prst="rect">
          <a:avLst/>
        </a:prstGeom>
        <a:noFill/>
        <a:ln w="9525">
          <a:noFill/>
        </a:ln>
      </xdr:spPr>
    </xdr:sp>
    <xdr:clientData/>
  </xdr:twoCellAnchor>
  <xdr:twoCellAnchor editAs="oneCell">
    <xdr:from>
      <xdr:col>4</xdr:col>
      <xdr:colOff>663575</xdr:colOff>
      <xdr:row>65</xdr:row>
      <xdr:rowOff>0</xdr:rowOff>
    </xdr:from>
    <xdr:to>
      <xdr:col>5</xdr:col>
      <xdr:colOff>737235</xdr:colOff>
      <xdr:row>65</xdr:row>
      <xdr:rowOff>104140</xdr:rowOff>
    </xdr:to>
    <xdr:sp>
      <xdr:nvSpPr>
        <xdr:cNvPr id="17" name="Text Box 1"/>
        <xdr:cNvSpPr txBox="1"/>
      </xdr:nvSpPr>
      <xdr:spPr>
        <a:xfrm>
          <a:off x="5602605" y="32466280"/>
          <a:ext cx="737235" cy="104140"/>
        </a:xfrm>
        <a:prstGeom prst="rect">
          <a:avLst/>
        </a:prstGeom>
        <a:noFill/>
        <a:ln w="9525">
          <a:noFill/>
        </a:ln>
      </xdr:spPr>
    </xdr:sp>
    <xdr:clientData/>
  </xdr:twoCellAnchor>
  <xdr:twoCellAnchor editAs="oneCell">
    <xdr:from>
      <xdr:col>4</xdr:col>
      <xdr:colOff>663575</xdr:colOff>
      <xdr:row>65</xdr:row>
      <xdr:rowOff>0</xdr:rowOff>
    </xdr:from>
    <xdr:to>
      <xdr:col>5</xdr:col>
      <xdr:colOff>737235</xdr:colOff>
      <xdr:row>65</xdr:row>
      <xdr:rowOff>104140</xdr:rowOff>
    </xdr:to>
    <xdr:sp>
      <xdr:nvSpPr>
        <xdr:cNvPr id="18" name="Text Box 1"/>
        <xdr:cNvSpPr txBox="1"/>
      </xdr:nvSpPr>
      <xdr:spPr>
        <a:xfrm>
          <a:off x="5602605" y="32466280"/>
          <a:ext cx="737235" cy="104140"/>
        </a:xfrm>
        <a:prstGeom prst="rect">
          <a:avLst/>
        </a:prstGeom>
        <a:noFill/>
        <a:ln w="9525">
          <a:noFill/>
        </a:ln>
      </xdr:spPr>
    </xdr:sp>
    <xdr:clientData/>
  </xdr:twoCellAnchor>
  <xdr:twoCellAnchor editAs="oneCell">
    <xdr:from>
      <xdr:col>4</xdr:col>
      <xdr:colOff>663575</xdr:colOff>
      <xdr:row>65</xdr:row>
      <xdr:rowOff>0</xdr:rowOff>
    </xdr:from>
    <xdr:to>
      <xdr:col>5</xdr:col>
      <xdr:colOff>737235</xdr:colOff>
      <xdr:row>65</xdr:row>
      <xdr:rowOff>104140</xdr:rowOff>
    </xdr:to>
    <xdr:sp>
      <xdr:nvSpPr>
        <xdr:cNvPr id="19" name="Text Box 1"/>
        <xdr:cNvSpPr txBox="1"/>
      </xdr:nvSpPr>
      <xdr:spPr>
        <a:xfrm>
          <a:off x="5602605" y="32466280"/>
          <a:ext cx="737235" cy="104140"/>
        </a:xfrm>
        <a:prstGeom prst="rect">
          <a:avLst/>
        </a:prstGeom>
        <a:noFill/>
        <a:ln w="9525">
          <a:noFill/>
        </a:ln>
      </xdr:spPr>
    </xdr:sp>
    <xdr:clientData/>
  </xdr:twoCellAnchor>
  <xdr:twoCellAnchor editAs="oneCell">
    <xdr:from>
      <xdr:col>4</xdr:col>
      <xdr:colOff>663575</xdr:colOff>
      <xdr:row>66</xdr:row>
      <xdr:rowOff>0</xdr:rowOff>
    </xdr:from>
    <xdr:to>
      <xdr:col>5</xdr:col>
      <xdr:colOff>737235</xdr:colOff>
      <xdr:row>66</xdr:row>
      <xdr:rowOff>104140</xdr:rowOff>
    </xdr:to>
    <xdr:sp>
      <xdr:nvSpPr>
        <xdr:cNvPr id="20" name="Text Box 1"/>
        <xdr:cNvSpPr txBox="1"/>
      </xdr:nvSpPr>
      <xdr:spPr>
        <a:xfrm>
          <a:off x="5602605" y="32974915"/>
          <a:ext cx="737235" cy="104140"/>
        </a:xfrm>
        <a:prstGeom prst="rect">
          <a:avLst/>
        </a:prstGeom>
        <a:noFill/>
        <a:ln w="9525">
          <a:noFill/>
        </a:ln>
      </xdr:spPr>
    </xdr:sp>
    <xdr:clientData/>
  </xdr:twoCellAnchor>
  <xdr:twoCellAnchor editAs="oneCell">
    <xdr:from>
      <xdr:col>4</xdr:col>
      <xdr:colOff>663575</xdr:colOff>
      <xdr:row>66</xdr:row>
      <xdr:rowOff>0</xdr:rowOff>
    </xdr:from>
    <xdr:to>
      <xdr:col>5</xdr:col>
      <xdr:colOff>737235</xdr:colOff>
      <xdr:row>66</xdr:row>
      <xdr:rowOff>104140</xdr:rowOff>
    </xdr:to>
    <xdr:sp>
      <xdr:nvSpPr>
        <xdr:cNvPr id="21" name="Text Box 1"/>
        <xdr:cNvSpPr txBox="1"/>
      </xdr:nvSpPr>
      <xdr:spPr>
        <a:xfrm>
          <a:off x="5602605" y="32974915"/>
          <a:ext cx="737235" cy="104140"/>
        </a:xfrm>
        <a:prstGeom prst="rect">
          <a:avLst/>
        </a:prstGeom>
        <a:noFill/>
        <a:ln w="9525">
          <a:noFill/>
        </a:ln>
      </xdr:spPr>
    </xdr:sp>
    <xdr:clientData/>
  </xdr:twoCellAnchor>
  <xdr:twoCellAnchor editAs="oneCell">
    <xdr:from>
      <xdr:col>4</xdr:col>
      <xdr:colOff>663575</xdr:colOff>
      <xdr:row>66</xdr:row>
      <xdr:rowOff>0</xdr:rowOff>
    </xdr:from>
    <xdr:to>
      <xdr:col>5</xdr:col>
      <xdr:colOff>737235</xdr:colOff>
      <xdr:row>66</xdr:row>
      <xdr:rowOff>104140</xdr:rowOff>
    </xdr:to>
    <xdr:sp>
      <xdr:nvSpPr>
        <xdr:cNvPr id="22" name="Text Box 1"/>
        <xdr:cNvSpPr txBox="1"/>
      </xdr:nvSpPr>
      <xdr:spPr>
        <a:xfrm>
          <a:off x="5602605" y="32974915"/>
          <a:ext cx="737235" cy="104140"/>
        </a:xfrm>
        <a:prstGeom prst="rect">
          <a:avLst/>
        </a:prstGeom>
        <a:noFill/>
        <a:ln w="9525">
          <a:noFill/>
        </a:ln>
      </xdr:spPr>
    </xdr:sp>
    <xdr:clientData/>
  </xdr:twoCellAnchor>
  <xdr:twoCellAnchor editAs="oneCell">
    <xdr:from>
      <xdr:col>4</xdr:col>
      <xdr:colOff>663575</xdr:colOff>
      <xdr:row>66</xdr:row>
      <xdr:rowOff>0</xdr:rowOff>
    </xdr:from>
    <xdr:to>
      <xdr:col>5</xdr:col>
      <xdr:colOff>737235</xdr:colOff>
      <xdr:row>66</xdr:row>
      <xdr:rowOff>104140</xdr:rowOff>
    </xdr:to>
    <xdr:sp>
      <xdr:nvSpPr>
        <xdr:cNvPr id="23" name="Text Box 1"/>
        <xdr:cNvSpPr txBox="1"/>
      </xdr:nvSpPr>
      <xdr:spPr>
        <a:xfrm>
          <a:off x="5602605" y="32974915"/>
          <a:ext cx="737235" cy="104140"/>
        </a:xfrm>
        <a:prstGeom prst="rect">
          <a:avLst/>
        </a:prstGeom>
        <a:noFill/>
        <a:ln w="9525">
          <a:noFill/>
        </a:ln>
      </xdr:spPr>
    </xdr:sp>
    <xdr:clientData/>
  </xdr:twoCellAnchor>
  <xdr:twoCellAnchor editAs="oneCell">
    <xdr:from>
      <xdr:col>4</xdr:col>
      <xdr:colOff>663575</xdr:colOff>
      <xdr:row>66</xdr:row>
      <xdr:rowOff>0</xdr:rowOff>
    </xdr:from>
    <xdr:to>
      <xdr:col>5</xdr:col>
      <xdr:colOff>737235</xdr:colOff>
      <xdr:row>66</xdr:row>
      <xdr:rowOff>104140</xdr:rowOff>
    </xdr:to>
    <xdr:sp>
      <xdr:nvSpPr>
        <xdr:cNvPr id="24" name="Text Box 1"/>
        <xdr:cNvSpPr txBox="1"/>
      </xdr:nvSpPr>
      <xdr:spPr>
        <a:xfrm>
          <a:off x="5602605" y="32974915"/>
          <a:ext cx="737235" cy="104140"/>
        </a:xfrm>
        <a:prstGeom prst="rect">
          <a:avLst/>
        </a:prstGeom>
        <a:noFill/>
        <a:ln w="9525">
          <a:noFill/>
        </a:ln>
      </xdr:spPr>
    </xdr:sp>
    <xdr:clientData/>
  </xdr:twoCellAnchor>
  <xdr:twoCellAnchor editAs="oneCell">
    <xdr:from>
      <xdr:col>4</xdr:col>
      <xdr:colOff>663575</xdr:colOff>
      <xdr:row>66</xdr:row>
      <xdr:rowOff>0</xdr:rowOff>
    </xdr:from>
    <xdr:to>
      <xdr:col>5</xdr:col>
      <xdr:colOff>737235</xdr:colOff>
      <xdr:row>66</xdr:row>
      <xdr:rowOff>104140</xdr:rowOff>
    </xdr:to>
    <xdr:sp>
      <xdr:nvSpPr>
        <xdr:cNvPr id="25" name="Text Box 1"/>
        <xdr:cNvSpPr txBox="1"/>
      </xdr:nvSpPr>
      <xdr:spPr>
        <a:xfrm>
          <a:off x="5602605" y="32974915"/>
          <a:ext cx="737235"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6"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7"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8"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29"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0"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1"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2"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3"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4"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5"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6" name="Text Box 1"/>
        <xdr:cNvSpPr txBox="1"/>
      </xdr:nvSpPr>
      <xdr:spPr>
        <a:xfrm>
          <a:off x="5602605" y="40103425"/>
          <a:ext cx="73660" cy="104140"/>
        </a:xfrm>
        <a:prstGeom prst="rect">
          <a:avLst/>
        </a:prstGeom>
        <a:noFill/>
        <a:ln w="9525">
          <a:noFill/>
        </a:ln>
      </xdr:spPr>
    </xdr:sp>
    <xdr:clientData/>
  </xdr:twoCellAnchor>
  <xdr:twoCellAnchor editAs="oneCell">
    <xdr:from>
      <xdr:col>5</xdr:col>
      <xdr:colOff>0</xdr:colOff>
      <xdr:row>80</xdr:row>
      <xdr:rowOff>0</xdr:rowOff>
    </xdr:from>
    <xdr:to>
      <xdr:col>5</xdr:col>
      <xdr:colOff>73660</xdr:colOff>
      <xdr:row>80</xdr:row>
      <xdr:rowOff>104140</xdr:rowOff>
    </xdr:to>
    <xdr:sp>
      <xdr:nvSpPr>
        <xdr:cNvPr id="37" name="Text Box 1"/>
        <xdr:cNvSpPr txBox="1"/>
      </xdr:nvSpPr>
      <xdr:spPr>
        <a:xfrm>
          <a:off x="5602605" y="40103425"/>
          <a:ext cx="73660" cy="10414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617220</xdr:colOff>
      <xdr:row>53</xdr:row>
      <xdr:rowOff>0</xdr:rowOff>
    </xdr:from>
    <xdr:to>
      <xdr:col>1</xdr:col>
      <xdr:colOff>726440</xdr:colOff>
      <xdr:row>53</xdr:row>
      <xdr:rowOff>104140</xdr:rowOff>
    </xdr:to>
    <xdr:sp>
      <xdr:nvSpPr>
        <xdr:cNvPr id="2"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3"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4"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5"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6"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7" name="Text Box 1"/>
        <xdr:cNvSpPr txBox="1"/>
      </xdr:nvSpPr>
      <xdr:spPr>
        <a:xfrm>
          <a:off x="1101725" y="26358850"/>
          <a:ext cx="109220"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8"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9"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10"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11"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12"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13" name="Text Box 1"/>
        <xdr:cNvSpPr txBox="1"/>
      </xdr:nvSpPr>
      <xdr:spPr>
        <a:xfrm>
          <a:off x="4926330" y="26358850"/>
          <a:ext cx="154305"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14"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15"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16"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17"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18" name="Text Box 1"/>
        <xdr:cNvSpPr txBox="1"/>
      </xdr:nvSpPr>
      <xdr:spPr>
        <a:xfrm>
          <a:off x="1101725" y="26358850"/>
          <a:ext cx="109220" cy="104140"/>
        </a:xfrm>
        <a:prstGeom prst="rect">
          <a:avLst/>
        </a:prstGeom>
        <a:noFill/>
        <a:ln w="9525">
          <a:noFill/>
        </a:ln>
      </xdr:spPr>
    </xdr:sp>
    <xdr:clientData/>
  </xdr:twoCellAnchor>
  <xdr:twoCellAnchor editAs="oneCell">
    <xdr:from>
      <xdr:col>1</xdr:col>
      <xdr:colOff>617220</xdr:colOff>
      <xdr:row>53</xdr:row>
      <xdr:rowOff>0</xdr:rowOff>
    </xdr:from>
    <xdr:to>
      <xdr:col>1</xdr:col>
      <xdr:colOff>726440</xdr:colOff>
      <xdr:row>53</xdr:row>
      <xdr:rowOff>104140</xdr:rowOff>
    </xdr:to>
    <xdr:sp>
      <xdr:nvSpPr>
        <xdr:cNvPr id="19" name="Text Box 1"/>
        <xdr:cNvSpPr txBox="1"/>
      </xdr:nvSpPr>
      <xdr:spPr>
        <a:xfrm>
          <a:off x="1101725" y="26358850"/>
          <a:ext cx="109220"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20"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21"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22"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23"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24"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53</xdr:row>
      <xdr:rowOff>0</xdr:rowOff>
    </xdr:from>
    <xdr:to>
      <xdr:col>5</xdr:col>
      <xdr:colOff>130175</xdr:colOff>
      <xdr:row>53</xdr:row>
      <xdr:rowOff>104140</xdr:rowOff>
    </xdr:to>
    <xdr:sp>
      <xdr:nvSpPr>
        <xdr:cNvPr id="25" name="Text Box 1"/>
        <xdr:cNvSpPr txBox="1"/>
      </xdr:nvSpPr>
      <xdr:spPr>
        <a:xfrm>
          <a:off x="4926330" y="26358850"/>
          <a:ext cx="154305" cy="104140"/>
        </a:xfrm>
        <a:prstGeom prst="rect">
          <a:avLst/>
        </a:prstGeom>
        <a:noFill/>
        <a:ln w="9525">
          <a:noFill/>
        </a:ln>
      </xdr:spPr>
    </xdr:sp>
    <xdr:clientData/>
  </xdr:twoCellAnchor>
  <xdr:twoCellAnchor editAs="oneCell">
    <xdr:from>
      <xdr:col>4</xdr:col>
      <xdr:colOff>541020</xdr:colOff>
      <xdr:row>78</xdr:row>
      <xdr:rowOff>0</xdr:rowOff>
    </xdr:from>
    <xdr:to>
      <xdr:col>5</xdr:col>
      <xdr:colOff>140335</xdr:colOff>
      <xdr:row>78</xdr:row>
      <xdr:rowOff>104140</xdr:rowOff>
    </xdr:to>
    <xdr:sp>
      <xdr:nvSpPr>
        <xdr:cNvPr id="26" name="Text Box 1"/>
        <xdr:cNvSpPr txBox="1"/>
      </xdr:nvSpPr>
      <xdr:spPr>
        <a:xfrm>
          <a:off x="4926330" y="39210615"/>
          <a:ext cx="164465" cy="104140"/>
        </a:xfrm>
        <a:prstGeom prst="rect">
          <a:avLst/>
        </a:prstGeom>
        <a:noFill/>
        <a:ln w="9525">
          <a:noFill/>
        </a:ln>
      </xdr:spPr>
    </xdr:sp>
    <xdr:clientData/>
  </xdr:twoCellAnchor>
  <xdr:twoCellAnchor editAs="oneCell">
    <xdr:from>
      <xdr:col>4</xdr:col>
      <xdr:colOff>541020</xdr:colOff>
      <xdr:row>78</xdr:row>
      <xdr:rowOff>0</xdr:rowOff>
    </xdr:from>
    <xdr:to>
      <xdr:col>5</xdr:col>
      <xdr:colOff>140335</xdr:colOff>
      <xdr:row>78</xdr:row>
      <xdr:rowOff>104140</xdr:rowOff>
    </xdr:to>
    <xdr:sp>
      <xdr:nvSpPr>
        <xdr:cNvPr id="27" name="Text Box 1"/>
        <xdr:cNvSpPr txBox="1"/>
      </xdr:nvSpPr>
      <xdr:spPr>
        <a:xfrm>
          <a:off x="4926330" y="39210615"/>
          <a:ext cx="164465" cy="104140"/>
        </a:xfrm>
        <a:prstGeom prst="rect">
          <a:avLst/>
        </a:prstGeom>
        <a:noFill/>
        <a:ln w="9525">
          <a:noFill/>
        </a:ln>
      </xdr:spPr>
    </xdr:sp>
    <xdr:clientData/>
  </xdr:twoCellAnchor>
  <xdr:twoCellAnchor editAs="oneCell">
    <xdr:from>
      <xdr:col>4</xdr:col>
      <xdr:colOff>541020</xdr:colOff>
      <xdr:row>78</xdr:row>
      <xdr:rowOff>0</xdr:rowOff>
    </xdr:from>
    <xdr:to>
      <xdr:col>5</xdr:col>
      <xdr:colOff>140335</xdr:colOff>
      <xdr:row>78</xdr:row>
      <xdr:rowOff>104140</xdr:rowOff>
    </xdr:to>
    <xdr:sp>
      <xdr:nvSpPr>
        <xdr:cNvPr id="28" name="Text Box 1"/>
        <xdr:cNvSpPr txBox="1"/>
      </xdr:nvSpPr>
      <xdr:spPr>
        <a:xfrm>
          <a:off x="4926330" y="39210615"/>
          <a:ext cx="164465" cy="104140"/>
        </a:xfrm>
        <a:prstGeom prst="rect">
          <a:avLst/>
        </a:prstGeom>
        <a:noFill/>
        <a:ln w="9525">
          <a:noFill/>
        </a:ln>
      </xdr:spPr>
    </xdr:sp>
    <xdr:clientData/>
  </xdr:twoCellAnchor>
  <xdr:twoCellAnchor editAs="oneCell">
    <xdr:from>
      <xdr:col>4</xdr:col>
      <xdr:colOff>541020</xdr:colOff>
      <xdr:row>78</xdr:row>
      <xdr:rowOff>0</xdr:rowOff>
    </xdr:from>
    <xdr:to>
      <xdr:col>5</xdr:col>
      <xdr:colOff>140335</xdr:colOff>
      <xdr:row>78</xdr:row>
      <xdr:rowOff>104140</xdr:rowOff>
    </xdr:to>
    <xdr:sp>
      <xdr:nvSpPr>
        <xdr:cNvPr id="29" name="Text Box 1"/>
        <xdr:cNvSpPr txBox="1"/>
      </xdr:nvSpPr>
      <xdr:spPr>
        <a:xfrm>
          <a:off x="4926330" y="39210615"/>
          <a:ext cx="164465" cy="104140"/>
        </a:xfrm>
        <a:prstGeom prst="rect">
          <a:avLst/>
        </a:prstGeom>
        <a:noFill/>
        <a:ln w="9525">
          <a:noFill/>
        </a:ln>
      </xdr:spPr>
    </xdr:sp>
    <xdr:clientData/>
  </xdr:twoCellAnchor>
  <xdr:twoCellAnchor editAs="oneCell">
    <xdr:from>
      <xdr:col>4</xdr:col>
      <xdr:colOff>541020</xdr:colOff>
      <xdr:row>78</xdr:row>
      <xdr:rowOff>0</xdr:rowOff>
    </xdr:from>
    <xdr:to>
      <xdr:col>5</xdr:col>
      <xdr:colOff>140335</xdr:colOff>
      <xdr:row>78</xdr:row>
      <xdr:rowOff>104140</xdr:rowOff>
    </xdr:to>
    <xdr:sp>
      <xdr:nvSpPr>
        <xdr:cNvPr id="30" name="Text Box 1"/>
        <xdr:cNvSpPr txBox="1"/>
      </xdr:nvSpPr>
      <xdr:spPr>
        <a:xfrm>
          <a:off x="4926330" y="39210615"/>
          <a:ext cx="164465" cy="104140"/>
        </a:xfrm>
        <a:prstGeom prst="rect">
          <a:avLst/>
        </a:prstGeom>
        <a:noFill/>
        <a:ln w="9525">
          <a:noFill/>
        </a:ln>
      </xdr:spPr>
    </xdr:sp>
    <xdr:clientData/>
  </xdr:twoCellAnchor>
  <xdr:twoCellAnchor editAs="oneCell">
    <xdr:from>
      <xdr:col>4</xdr:col>
      <xdr:colOff>541020</xdr:colOff>
      <xdr:row>78</xdr:row>
      <xdr:rowOff>0</xdr:rowOff>
    </xdr:from>
    <xdr:to>
      <xdr:col>5</xdr:col>
      <xdr:colOff>140335</xdr:colOff>
      <xdr:row>78</xdr:row>
      <xdr:rowOff>104140</xdr:rowOff>
    </xdr:to>
    <xdr:sp>
      <xdr:nvSpPr>
        <xdr:cNvPr id="31" name="Text Box 1"/>
        <xdr:cNvSpPr txBox="1"/>
      </xdr:nvSpPr>
      <xdr:spPr>
        <a:xfrm>
          <a:off x="4926330" y="39210615"/>
          <a:ext cx="164465" cy="104140"/>
        </a:xfrm>
        <a:prstGeom prst="rect">
          <a:avLst/>
        </a:prstGeom>
        <a:noFill/>
        <a:ln w="9525">
          <a:noFill/>
        </a:ln>
      </xdr:spPr>
    </xdr:sp>
    <xdr:clientData/>
  </xdr:twoCellAnchor>
  <xdr:twoCellAnchor editAs="oneCell">
    <xdr:from>
      <xdr:col>1</xdr:col>
      <xdr:colOff>675005</xdr:colOff>
      <xdr:row>32</xdr:row>
      <xdr:rowOff>0</xdr:rowOff>
    </xdr:from>
    <xdr:to>
      <xdr:col>1</xdr:col>
      <xdr:colOff>962660</xdr:colOff>
      <xdr:row>32</xdr:row>
      <xdr:rowOff>104140</xdr:rowOff>
    </xdr:to>
    <xdr:sp>
      <xdr:nvSpPr>
        <xdr:cNvPr id="32" name="Text Box 1"/>
        <xdr:cNvSpPr txBox="1"/>
      </xdr:nvSpPr>
      <xdr:spPr>
        <a:xfrm>
          <a:off x="1159510" y="15674975"/>
          <a:ext cx="287655" cy="104140"/>
        </a:xfrm>
        <a:prstGeom prst="rect">
          <a:avLst/>
        </a:prstGeom>
        <a:noFill/>
        <a:ln w="9525">
          <a:noFill/>
        </a:ln>
      </xdr:spPr>
    </xdr:sp>
    <xdr:clientData/>
  </xdr:twoCellAnchor>
  <xdr:twoCellAnchor editAs="oneCell">
    <xdr:from>
      <xdr:col>1</xdr:col>
      <xdr:colOff>675005</xdr:colOff>
      <xdr:row>32</xdr:row>
      <xdr:rowOff>0</xdr:rowOff>
    </xdr:from>
    <xdr:to>
      <xdr:col>1</xdr:col>
      <xdr:colOff>962660</xdr:colOff>
      <xdr:row>32</xdr:row>
      <xdr:rowOff>104140</xdr:rowOff>
    </xdr:to>
    <xdr:sp>
      <xdr:nvSpPr>
        <xdr:cNvPr id="33" name="Text Box 1"/>
        <xdr:cNvSpPr txBox="1"/>
      </xdr:nvSpPr>
      <xdr:spPr>
        <a:xfrm>
          <a:off x="1159510" y="15674975"/>
          <a:ext cx="287655" cy="104140"/>
        </a:xfrm>
        <a:prstGeom prst="rect">
          <a:avLst/>
        </a:prstGeom>
        <a:noFill/>
        <a:ln w="9525">
          <a:noFill/>
        </a:ln>
      </xdr:spPr>
    </xdr:sp>
    <xdr:clientData/>
  </xdr:twoCellAnchor>
  <xdr:twoCellAnchor editAs="oneCell">
    <xdr:from>
      <xdr:col>1</xdr:col>
      <xdr:colOff>675005</xdr:colOff>
      <xdr:row>32</xdr:row>
      <xdr:rowOff>0</xdr:rowOff>
    </xdr:from>
    <xdr:to>
      <xdr:col>1</xdr:col>
      <xdr:colOff>962660</xdr:colOff>
      <xdr:row>32</xdr:row>
      <xdr:rowOff>104140</xdr:rowOff>
    </xdr:to>
    <xdr:sp>
      <xdr:nvSpPr>
        <xdr:cNvPr id="34" name="Text Box 1"/>
        <xdr:cNvSpPr txBox="1"/>
      </xdr:nvSpPr>
      <xdr:spPr>
        <a:xfrm>
          <a:off x="1159510" y="15674975"/>
          <a:ext cx="287655" cy="104140"/>
        </a:xfrm>
        <a:prstGeom prst="rect">
          <a:avLst/>
        </a:prstGeom>
        <a:noFill/>
        <a:ln w="9525">
          <a:noFill/>
        </a:ln>
      </xdr:spPr>
    </xdr:sp>
    <xdr:clientData/>
  </xdr:twoCellAnchor>
  <xdr:twoCellAnchor editAs="oneCell">
    <xdr:from>
      <xdr:col>1</xdr:col>
      <xdr:colOff>675005</xdr:colOff>
      <xdr:row>32</xdr:row>
      <xdr:rowOff>0</xdr:rowOff>
    </xdr:from>
    <xdr:to>
      <xdr:col>1</xdr:col>
      <xdr:colOff>962660</xdr:colOff>
      <xdr:row>32</xdr:row>
      <xdr:rowOff>104140</xdr:rowOff>
    </xdr:to>
    <xdr:sp>
      <xdr:nvSpPr>
        <xdr:cNvPr id="35" name="Text Box 1"/>
        <xdr:cNvSpPr txBox="1"/>
      </xdr:nvSpPr>
      <xdr:spPr>
        <a:xfrm>
          <a:off x="1159510" y="15674975"/>
          <a:ext cx="287655" cy="104140"/>
        </a:xfrm>
        <a:prstGeom prst="rect">
          <a:avLst/>
        </a:prstGeom>
        <a:noFill/>
        <a:ln w="9525">
          <a:noFill/>
        </a:ln>
      </xdr:spPr>
    </xdr:sp>
    <xdr:clientData/>
  </xdr:twoCellAnchor>
  <xdr:twoCellAnchor editAs="oneCell">
    <xdr:from>
      <xdr:col>1</xdr:col>
      <xdr:colOff>675005</xdr:colOff>
      <xdr:row>32</xdr:row>
      <xdr:rowOff>0</xdr:rowOff>
    </xdr:from>
    <xdr:to>
      <xdr:col>1</xdr:col>
      <xdr:colOff>962660</xdr:colOff>
      <xdr:row>32</xdr:row>
      <xdr:rowOff>104140</xdr:rowOff>
    </xdr:to>
    <xdr:sp>
      <xdr:nvSpPr>
        <xdr:cNvPr id="36" name="Text Box 1"/>
        <xdr:cNvSpPr txBox="1"/>
      </xdr:nvSpPr>
      <xdr:spPr>
        <a:xfrm>
          <a:off x="1159510" y="15674975"/>
          <a:ext cx="287655" cy="104140"/>
        </a:xfrm>
        <a:prstGeom prst="rect">
          <a:avLst/>
        </a:prstGeom>
        <a:noFill/>
        <a:ln w="9525">
          <a:noFill/>
        </a:ln>
      </xdr:spPr>
    </xdr:sp>
    <xdr:clientData/>
  </xdr:twoCellAnchor>
  <xdr:twoCellAnchor editAs="oneCell">
    <xdr:from>
      <xdr:col>1</xdr:col>
      <xdr:colOff>675005</xdr:colOff>
      <xdr:row>32</xdr:row>
      <xdr:rowOff>0</xdr:rowOff>
    </xdr:from>
    <xdr:to>
      <xdr:col>1</xdr:col>
      <xdr:colOff>962660</xdr:colOff>
      <xdr:row>32</xdr:row>
      <xdr:rowOff>104140</xdr:rowOff>
    </xdr:to>
    <xdr:sp>
      <xdr:nvSpPr>
        <xdr:cNvPr id="37" name="Text Box 1"/>
        <xdr:cNvSpPr txBox="1"/>
      </xdr:nvSpPr>
      <xdr:spPr>
        <a:xfrm>
          <a:off x="1159510" y="15674975"/>
          <a:ext cx="287655"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38"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39"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0"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1"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2"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3"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4"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5"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6"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7"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8" name="Text Box 1"/>
        <xdr:cNvSpPr txBox="1"/>
      </xdr:nvSpPr>
      <xdr:spPr>
        <a:xfrm>
          <a:off x="4950460" y="15674975"/>
          <a:ext cx="869950" cy="104140"/>
        </a:xfrm>
        <a:prstGeom prst="rect">
          <a:avLst/>
        </a:prstGeom>
        <a:noFill/>
        <a:ln w="9525">
          <a:noFill/>
        </a:ln>
      </xdr:spPr>
    </xdr:sp>
    <xdr:clientData/>
  </xdr:twoCellAnchor>
  <xdr:twoCellAnchor editAs="oneCell">
    <xdr:from>
      <xdr:col>4</xdr:col>
      <xdr:colOff>565150</xdr:colOff>
      <xdr:row>32</xdr:row>
      <xdr:rowOff>0</xdr:rowOff>
    </xdr:from>
    <xdr:to>
      <xdr:col>5</xdr:col>
      <xdr:colOff>869950</xdr:colOff>
      <xdr:row>32</xdr:row>
      <xdr:rowOff>104140</xdr:rowOff>
    </xdr:to>
    <xdr:sp>
      <xdr:nvSpPr>
        <xdr:cNvPr id="49" name="Text Box 1"/>
        <xdr:cNvSpPr txBox="1"/>
      </xdr:nvSpPr>
      <xdr:spPr>
        <a:xfrm>
          <a:off x="4950460" y="15674975"/>
          <a:ext cx="869950" cy="10414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675005</xdr:colOff>
      <xdr:row>127</xdr:row>
      <xdr:rowOff>0</xdr:rowOff>
    </xdr:from>
    <xdr:to>
      <xdr:col>1</xdr:col>
      <xdr:colOff>759460</xdr:colOff>
      <xdr:row>127</xdr:row>
      <xdr:rowOff>104140</xdr:rowOff>
    </xdr:to>
    <xdr:sp>
      <xdr:nvSpPr>
        <xdr:cNvPr id="2" name="Text Box 1"/>
        <xdr:cNvSpPr txBox="1"/>
      </xdr:nvSpPr>
      <xdr:spPr>
        <a:xfrm>
          <a:off x="1096645" y="64283590"/>
          <a:ext cx="84455" cy="104140"/>
        </a:xfrm>
        <a:prstGeom prst="rect">
          <a:avLst/>
        </a:prstGeom>
        <a:noFill/>
        <a:ln w="9525">
          <a:noFill/>
        </a:ln>
      </xdr:spPr>
    </xdr:sp>
    <xdr:clientData/>
  </xdr:twoCellAnchor>
  <xdr:twoCellAnchor editAs="oneCell">
    <xdr:from>
      <xdr:col>1</xdr:col>
      <xdr:colOff>675005</xdr:colOff>
      <xdr:row>127</xdr:row>
      <xdr:rowOff>0</xdr:rowOff>
    </xdr:from>
    <xdr:to>
      <xdr:col>1</xdr:col>
      <xdr:colOff>759460</xdr:colOff>
      <xdr:row>127</xdr:row>
      <xdr:rowOff>104140</xdr:rowOff>
    </xdr:to>
    <xdr:sp>
      <xdr:nvSpPr>
        <xdr:cNvPr id="3" name="Text Box 1"/>
        <xdr:cNvSpPr txBox="1"/>
      </xdr:nvSpPr>
      <xdr:spPr>
        <a:xfrm>
          <a:off x="1096645" y="64283590"/>
          <a:ext cx="84455" cy="104140"/>
        </a:xfrm>
        <a:prstGeom prst="rect">
          <a:avLst/>
        </a:prstGeom>
        <a:noFill/>
        <a:ln w="9525">
          <a:noFill/>
        </a:ln>
      </xdr:spPr>
    </xdr:sp>
    <xdr:clientData/>
  </xdr:twoCellAnchor>
  <xdr:twoCellAnchor editAs="oneCell">
    <xdr:from>
      <xdr:col>1</xdr:col>
      <xdr:colOff>675005</xdr:colOff>
      <xdr:row>127</xdr:row>
      <xdr:rowOff>0</xdr:rowOff>
    </xdr:from>
    <xdr:to>
      <xdr:col>1</xdr:col>
      <xdr:colOff>759460</xdr:colOff>
      <xdr:row>127</xdr:row>
      <xdr:rowOff>104140</xdr:rowOff>
    </xdr:to>
    <xdr:sp>
      <xdr:nvSpPr>
        <xdr:cNvPr id="4" name="Text Box 1"/>
        <xdr:cNvSpPr txBox="1"/>
      </xdr:nvSpPr>
      <xdr:spPr>
        <a:xfrm>
          <a:off x="1096645" y="64283590"/>
          <a:ext cx="84455" cy="104140"/>
        </a:xfrm>
        <a:prstGeom prst="rect">
          <a:avLst/>
        </a:prstGeom>
        <a:noFill/>
        <a:ln w="9525">
          <a:noFill/>
        </a:ln>
      </xdr:spPr>
    </xdr:sp>
    <xdr:clientData/>
  </xdr:twoCellAnchor>
  <xdr:twoCellAnchor editAs="oneCell">
    <xdr:from>
      <xdr:col>1</xdr:col>
      <xdr:colOff>675005</xdr:colOff>
      <xdr:row>127</xdr:row>
      <xdr:rowOff>0</xdr:rowOff>
    </xdr:from>
    <xdr:to>
      <xdr:col>1</xdr:col>
      <xdr:colOff>759460</xdr:colOff>
      <xdr:row>127</xdr:row>
      <xdr:rowOff>104140</xdr:rowOff>
    </xdr:to>
    <xdr:sp>
      <xdr:nvSpPr>
        <xdr:cNvPr id="5" name="Text Box 1"/>
        <xdr:cNvSpPr txBox="1"/>
      </xdr:nvSpPr>
      <xdr:spPr>
        <a:xfrm>
          <a:off x="1096645" y="64283590"/>
          <a:ext cx="84455" cy="104140"/>
        </a:xfrm>
        <a:prstGeom prst="rect">
          <a:avLst/>
        </a:prstGeom>
        <a:noFill/>
        <a:ln w="9525">
          <a:noFill/>
        </a:ln>
      </xdr:spPr>
    </xdr:sp>
    <xdr:clientData/>
  </xdr:twoCellAnchor>
  <xdr:twoCellAnchor editAs="oneCell">
    <xdr:from>
      <xdr:col>1</xdr:col>
      <xdr:colOff>675005</xdr:colOff>
      <xdr:row>127</xdr:row>
      <xdr:rowOff>0</xdr:rowOff>
    </xdr:from>
    <xdr:to>
      <xdr:col>1</xdr:col>
      <xdr:colOff>759460</xdr:colOff>
      <xdr:row>127</xdr:row>
      <xdr:rowOff>104140</xdr:rowOff>
    </xdr:to>
    <xdr:sp>
      <xdr:nvSpPr>
        <xdr:cNvPr id="6" name="Text Box 1"/>
        <xdr:cNvSpPr txBox="1"/>
      </xdr:nvSpPr>
      <xdr:spPr>
        <a:xfrm>
          <a:off x="1096645" y="64283590"/>
          <a:ext cx="84455" cy="104140"/>
        </a:xfrm>
        <a:prstGeom prst="rect">
          <a:avLst/>
        </a:prstGeom>
        <a:noFill/>
        <a:ln w="9525">
          <a:noFill/>
        </a:ln>
      </xdr:spPr>
    </xdr:sp>
    <xdr:clientData/>
  </xdr:twoCellAnchor>
  <xdr:twoCellAnchor editAs="oneCell">
    <xdr:from>
      <xdr:col>1</xdr:col>
      <xdr:colOff>675005</xdr:colOff>
      <xdr:row>127</xdr:row>
      <xdr:rowOff>0</xdr:rowOff>
    </xdr:from>
    <xdr:to>
      <xdr:col>1</xdr:col>
      <xdr:colOff>759460</xdr:colOff>
      <xdr:row>127</xdr:row>
      <xdr:rowOff>104140</xdr:rowOff>
    </xdr:to>
    <xdr:sp>
      <xdr:nvSpPr>
        <xdr:cNvPr id="7" name="Text Box 1"/>
        <xdr:cNvSpPr txBox="1"/>
      </xdr:nvSpPr>
      <xdr:spPr>
        <a:xfrm>
          <a:off x="1096645" y="64283590"/>
          <a:ext cx="84455" cy="104140"/>
        </a:xfrm>
        <a:prstGeom prst="rect">
          <a:avLst/>
        </a:prstGeom>
        <a:noFill/>
        <a:ln w="9525">
          <a:noFill/>
        </a:ln>
      </xdr:spPr>
    </xdr:sp>
    <xdr:clientData/>
  </xdr:twoCellAnchor>
  <xdr:twoCellAnchor editAs="oneCell">
    <xdr:from>
      <xdr:col>4</xdr:col>
      <xdr:colOff>574040</xdr:colOff>
      <xdr:row>127</xdr:row>
      <xdr:rowOff>0</xdr:rowOff>
    </xdr:from>
    <xdr:to>
      <xdr:col>5</xdr:col>
      <xdr:colOff>570230</xdr:colOff>
      <xdr:row>127</xdr:row>
      <xdr:rowOff>104140</xdr:rowOff>
    </xdr:to>
    <xdr:sp>
      <xdr:nvSpPr>
        <xdr:cNvPr id="8" name="Text Box 1"/>
        <xdr:cNvSpPr txBox="1"/>
      </xdr:nvSpPr>
      <xdr:spPr>
        <a:xfrm>
          <a:off x="5444490" y="64283590"/>
          <a:ext cx="658495" cy="104140"/>
        </a:xfrm>
        <a:prstGeom prst="rect">
          <a:avLst/>
        </a:prstGeom>
        <a:noFill/>
        <a:ln w="9525">
          <a:noFill/>
        </a:ln>
      </xdr:spPr>
    </xdr:sp>
    <xdr:clientData/>
  </xdr:twoCellAnchor>
  <xdr:twoCellAnchor editAs="oneCell">
    <xdr:from>
      <xdr:col>4</xdr:col>
      <xdr:colOff>574040</xdr:colOff>
      <xdr:row>127</xdr:row>
      <xdr:rowOff>0</xdr:rowOff>
    </xdr:from>
    <xdr:to>
      <xdr:col>5</xdr:col>
      <xdr:colOff>570230</xdr:colOff>
      <xdr:row>127</xdr:row>
      <xdr:rowOff>104140</xdr:rowOff>
    </xdr:to>
    <xdr:sp>
      <xdr:nvSpPr>
        <xdr:cNvPr id="9" name="Text Box 1"/>
        <xdr:cNvSpPr txBox="1"/>
      </xdr:nvSpPr>
      <xdr:spPr>
        <a:xfrm>
          <a:off x="5444490" y="64283590"/>
          <a:ext cx="658495" cy="104140"/>
        </a:xfrm>
        <a:prstGeom prst="rect">
          <a:avLst/>
        </a:prstGeom>
        <a:noFill/>
        <a:ln w="9525">
          <a:noFill/>
        </a:ln>
      </xdr:spPr>
    </xdr:sp>
    <xdr:clientData/>
  </xdr:twoCellAnchor>
  <xdr:twoCellAnchor editAs="oneCell">
    <xdr:from>
      <xdr:col>4</xdr:col>
      <xdr:colOff>574040</xdr:colOff>
      <xdr:row>127</xdr:row>
      <xdr:rowOff>0</xdr:rowOff>
    </xdr:from>
    <xdr:to>
      <xdr:col>5</xdr:col>
      <xdr:colOff>570230</xdr:colOff>
      <xdr:row>127</xdr:row>
      <xdr:rowOff>104140</xdr:rowOff>
    </xdr:to>
    <xdr:sp>
      <xdr:nvSpPr>
        <xdr:cNvPr id="10" name="Text Box 1"/>
        <xdr:cNvSpPr txBox="1"/>
      </xdr:nvSpPr>
      <xdr:spPr>
        <a:xfrm>
          <a:off x="5444490" y="64283590"/>
          <a:ext cx="658495" cy="104140"/>
        </a:xfrm>
        <a:prstGeom prst="rect">
          <a:avLst/>
        </a:prstGeom>
        <a:noFill/>
        <a:ln w="9525">
          <a:noFill/>
        </a:ln>
      </xdr:spPr>
    </xdr:sp>
    <xdr:clientData/>
  </xdr:twoCellAnchor>
  <xdr:twoCellAnchor editAs="oneCell">
    <xdr:from>
      <xdr:col>4</xdr:col>
      <xdr:colOff>574040</xdr:colOff>
      <xdr:row>127</xdr:row>
      <xdr:rowOff>0</xdr:rowOff>
    </xdr:from>
    <xdr:to>
      <xdr:col>5</xdr:col>
      <xdr:colOff>570230</xdr:colOff>
      <xdr:row>127</xdr:row>
      <xdr:rowOff>104140</xdr:rowOff>
    </xdr:to>
    <xdr:sp>
      <xdr:nvSpPr>
        <xdr:cNvPr id="11" name="Text Box 1"/>
        <xdr:cNvSpPr txBox="1"/>
      </xdr:nvSpPr>
      <xdr:spPr>
        <a:xfrm>
          <a:off x="5444490" y="64283590"/>
          <a:ext cx="658495" cy="104140"/>
        </a:xfrm>
        <a:prstGeom prst="rect">
          <a:avLst/>
        </a:prstGeom>
        <a:noFill/>
        <a:ln w="9525">
          <a:noFill/>
        </a:ln>
      </xdr:spPr>
    </xdr:sp>
    <xdr:clientData/>
  </xdr:twoCellAnchor>
  <xdr:twoCellAnchor editAs="oneCell">
    <xdr:from>
      <xdr:col>4</xdr:col>
      <xdr:colOff>574040</xdr:colOff>
      <xdr:row>127</xdr:row>
      <xdr:rowOff>0</xdr:rowOff>
    </xdr:from>
    <xdr:to>
      <xdr:col>5</xdr:col>
      <xdr:colOff>570230</xdr:colOff>
      <xdr:row>127</xdr:row>
      <xdr:rowOff>104140</xdr:rowOff>
    </xdr:to>
    <xdr:sp>
      <xdr:nvSpPr>
        <xdr:cNvPr id="12" name="Text Box 1"/>
        <xdr:cNvSpPr txBox="1"/>
      </xdr:nvSpPr>
      <xdr:spPr>
        <a:xfrm>
          <a:off x="5444490" y="64283590"/>
          <a:ext cx="658495" cy="104140"/>
        </a:xfrm>
        <a:prstGeom prst="rect">
          <a:avLst/>
        </a:prstGeom>
        <a:noFill/>
        <a:ln w="9525">
          <a:noFill/>
        </a:ln>
      </xdr:spPr>
    </xdr:sp>
    <xdr:clientData/>
  </xdr:twoCellAnchor>
  <xdr:twoCellAnchor editAs="oneCell">
    <xdr:from>
      <xdr:col>4</xdr:col>
      <xdr:colOff>574040</xdr:colOff>
      <xdr:row>127</xdr:row>
      <xdr:rowOff>0</xdr:rowOff>
    </xdr:from>
    <xdr:to>
      <xdr:col>5</xdr:col>
      <xdr:colOff>570230</xdr:colOff>
      <xdr:row>127</xdr:row>
      <xdr:rowOff>104140</xdr:rowOff>
    </xdr:to>
    <xdr:sp>
      <xdr:nvSpPr>
        <xdr:cNvPr id="13" name="Text Box 1"/>
        <xdr:cNvSpPr txBox="1"/>
      </xdr:nvSpPr>
      <xdr:spPr>
        <a:xfrm>
          <a:off x="5444490" y="64283590"/>
          <a:ext cx="658495" cy="10414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675005</xdr:colOff>
      <xdr:row>4</xdr:row>
      <xdr:rowOff>0</xdr:rowOff>
    </xdr:from>
    <xdr:to>
      <xdr:col>1</xdr:col>
      <xdr:colOff>962660</xdr:colOff>
      <xdr:row>4</xdr:row>
      <xdr:rowOff>104140</xdr:rowOff>
    </xdr:to>
    <xdr:sp>
      <xdr:nvSpPr>
        <xdr:cNvPr id="2" name="Text Box 1"/>
        <xdr:cNvSpPr txBox="1"/>
      </xdr:nvSpPr>
      <xdr:spPr>
        <a:xfrm>
          <a:off x="1087755" y="1433830"/>
          <a:ext cx="287655" cy="104140"/>
        </a:xfrm>
        <a:prstGeom prst="rect">
          <a:avLst/>
        </a:prstGeom>
        <a:noFill/>
        <a:ln w="9525">
          <a:noFill/>
        </a:ln>
      </xdr:spPr>
    </xdr:sp>
    <xdr:clientData/>
  </xdr:twoCellAnchor>
  <xdr:twoCellAnchor editAs="oneCell">
    <xdr:from>
      <xdr:col>1</xdr:col>
      <xdr:colOff>675005</xdr:colOff>
      <xdr:row>4</xdr:row>
      <xdr:rowOff>0</xdr:rowOff>
    </xdr:from>
    <xdr:to>
      <xdr:col>1</xdr:col>
      <xdr:colOff>962660</xdr:colOff>
      <xdr:row>4</xdr:row>
      <xdr:rowOff>104140</xdr:rowOff>
    </xdr:to>
    <xdr:sp>
      <xdr:nvSpPr>
        <xdr:cNvPr id="3" name="Text Box 1"/>
        <xdr:cNvSpPr txBox="1"/>
      </xdr:nvSpPr>
      <xdr:spPr>
        <a:xfrm>
          <a:off x="1087755" y="1433830"/>
          <a:ext cx="287655" cy="104140"/>
        </a:xfrm>
        <a:prstGeom prst="rect">
          <a:avLst/>
        </a:prstGeom>
        <a:noFill/>
        <a:ln w="9525">
          <a:noFill/>
        </a:ln>
      </xdr:spPr>
    </xdr:sp>
    <xdr:clientData/>
  </xdr:twoCellAnchor>
  <xdr:twoCellAnchor editAs="oneCell">
    <xdr:from>
      <xdr:col>1</xdr:col>
      <xdr:colOff>675005</xdr:colOff>
      <xdr:row>4</xdr:row>
      <xdr:rowOff>0</xdr:rowOff>
    </xdr:from>
    <xdr:to>
      <xdr:col>1</xdr:col>
      <xdr:colOff>962660</xdr:colOff>
      <xdr:row>4</xdr:row>
      <xdr:rowOff>104140</xdr:rowOff>
    </xdr:to>
    <xdr:sp>
      <xdr:nvSpPr>
        <xdr:cNvPr id="4" name="Text Box 1"/>
        <xdr:cNvSpPr txBox="1"/>
      </xdr:nvSpPr>
      <xdr:spPr>
        <a:xfrm>
          <a:off x="1087755" y="1433830"/>
          <a:ext cx="287655" cy="104140"/>
        </a:xfrm>
        <a:prstGeom prst="rect">
          <a:avLst/>
        </a:prstGeom>
        <a:noFill/>
        <a:ln w="9525">
          <a:noFill/>
        </a:ln>
      </xdr:spPr>
    </xdr:sp>
    <xdr:clientData/>
  </xdr:twoCellAnchor>
  <xdr:twoCellAnchor editAs="oneCell">
    <xdr:from>
      <xdr:col>1</xdr:col>
      <xdr:colOff>675005</xdr:colOff>
      <xdr:row>4</xdr:row>
      <xdr:rowOff>0</xdr:rowOff>
    </xdr:from>
    <xdr:to>
      <xdr:col>1</xdr:col>
      <xdr:colOff>962660</xdr:colOff>
      <xdr:row>4</xdr:row>
      <xdr:rowOff>104140</xdr:rowOff>
    </xdr:to>
    <xdr:sp>
      <xdr:nvSpPr>
        <xdr:cNvPr id="5" name="Text Box 1"/>
        <xdr:cNvSpPr txBox="1"/>
      </xdr:nvSpPr>
      <xdr:spPr>
        <a:xfrm>
          <a:off x="1087755" y="1433830"/>
          <a:ext cx="287655" cy="104140"/>
        </a:xfrm>
        <a:prstGeom prst="rect">
          <a:avLst/>
        </a:prstGeom>
        <a:noFill/>
        <a:ln w="9525">
          <a:noFill/>
        </a:ln>
      </xdr:spPr>
    </xdr:sp>
    <xdr:clientData/>
  </xdr:twoCellAnchor>
  <xdr:twoCellAnchor editAs="oneCell">
    <xdr:from>
      <xdr:col>1</xdr:col>
      <xdr:colOff>675005</xdr:colOff>
      <xdr:row>4</xdr:row>
      <xdr:rowOff>0</xdr:rowOff>
    </xdr:from>
    <xdr:to>
      <xdr:col>1</xdr:col>
      <xdr:colOff>962660</xdr:colOff>
      <xdr:row>4</xdr:row>
      <xdr:rowOff>104140</xdr:rowOff>
    </xdr:to>
    <xdr:sp>
      <xdr:nvSpPr>
        <xdr:cNvPr id="6" name="Text Box 1"/>
        <xdr:cNvSpPr txBox="1"/>
      </xdr:nvSpPr>
      <xdr:spPr>
        <a:xfrm>
          <a:off x="1087755" y="1433830"/>
          <a:ext cx="287655" cy="104140"/>
        </a:xfrm>
        <a:prstGeom prst="rect">
          <a:avLst/>
        </a:prstGeom>
        <a:noFill/>
        <a:ln w="9525">
          <a:noFill/>
        </a:ln>
      </xdr:spPr>
    </xdr:sp>
    <xdr:clientData/>
  </xdr:twoCellAnchor>
  <xdr:twoCellAnchor editAs="oneCell">
    <xdr:from>
      <xdr:col>1</xdr:col>
      <xdr:colOff>675005</xdr:colOff>
      <xdr:row>4</xdr:row>
      <xdr:rowOff>0</xdr:rowOff>
    </xdr:from>
    <xdr:to>
      <xdr:col>1</xdr:col>
      <xdr:colOff>962660</xdr:colOff>
      <xdr:row>4</xdr:row>
      <xdr:rowOff>104140</xdr:rowOff>
    </xdr:to>
    <xdr:sp>
      <xdr:nvSpPr>
        <xdr:cNvPr id="7" name="Text Box 1"/>
        <xdr:cNvSpPr txBox="1"/>
      </xdr:nvSpPr>
      <xdr:spPr>
        <a:xfrm>
          <a:off x="1087755"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8"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9"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0"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1"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2"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3"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4"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5"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6"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7"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8" name="Text Box 1"/>
        <xdr:cNvSpPr txBox="1"/>
      </xdr:nvSpPr>
      <xdr:spPr>
        <a:xfrm>
          <a:off x="4900930" y="1433830"/>
          <a:ext cx="287655" cy="104140"/>
        </a:xfrm>
        <a:prstGeom prst="rect">
          <a:avLst/>
        </a:prstGeom>
        <a:noFill/>
        <a:ln w="9525">
          <a:noFill/>
        </a:ln>
      </xdr:spPr>
    </xdr:sp>
    <xdr:clientData/>
  </xdr:twoCellAnchor>
  <xdr:twoCellAnchor editAs="oneCell">
    <xdr:from>
      <xdr:col>4</xdr:col>
      <xdr:colOff>600710</xdr:colOff>
      <xdr:row>4</xdr:row>
      <xdr:rowOff>0</xdr:rowOff>
    </xdr:from>
    <xdr:to>
      <xdr:col>5</xdr:col>
      <xdr:colOff>145415</xdr:colOff>
      <xdr:row>4</xdr:row>
      <xdr:rowOff>104140</xdr:rowOff>
    </xdr:to>
    <xdr:sp>
      <xdr:nvSpPr>
        <xdr:cNvPr id="19" name="Text Box 1"/>
        <xdr:cNvSpPr txBox="1"/>
      </xdr:nvSpPr>
      <xdr:spPr>
        <a:xfrm>
          <a:off x="4900930" y="1433830"/>
          <a:ext cx="287655" cy="10414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666750</xdr:colOff>
      <xdr:row>32</xdr:row>
      <xdr:rowOff>0</xdr:rowOff>
    </xdr:from>
    <xdr:to>
      <xdr:col>1</xdr:col>
      <xdr:colOff>740410</xdr:colOff>
      <xdr:row>32</xdr:row>
      <xdr:rowOff>104140</xdr:rowOff>
    </xdr:to>
    <xdr:sp>
      <xdr:nvSpPr>
        <xdr:cNvPr id="2" name="Text Box 1"/>
        <xdr:cNvSpPr txBox="1"/>
      </xdr:nvSpPr>
      <xdr:spPr>
        <a:xfrm>
          <a:off x="1079500" y="15823565"/>
          <a:ext cx="73660" cy="104140"/>
        </a:xfrm>
        <a:prstGeom prst="rect">
          <a:avLst/>
        </a:prstGeom>
        <a:noFill/>
        <a:ln w="9525">
          <a:noFill/>
        </a:ln>
      </xdr:spPr>
    </xdr:sp>
    <xdr:clientData/>
  </xdr:twoCellAnchor>
  <xdr:twoCellAnchor editAs="oneCell">
    <xdr:from>
      <xdr:col>1</xdr:col>
      <xdr:colOff>666750</xdr:colOff>
      <xdr:row>32</xdr:row>
      <xdr:rowOff>0</xdr:rowOff>
    </xdr:from>
    <xdr:to>
      <xdr:col>1</xdr:col>
      <xdr:colOff>740410</xdr:colOff>
      <xdr:row>32</xdr:row>
      <xdr:rowOff>104140</xdr:rowOff>
    </xdr:to>
    <xdr:sp>
      <xdr:nvSpPr>
        <xdr:cNvPr id="3" name="Text Box 1"/>
        <xdr:cNvSpPr txBox="1"/>
      </xdr:nvSpPr>
      <xdr:spPr>
        <a:xfrm>
          <a:off x="1079500" y="15823565"/>
          <a:ext cx="73660" cy="104140"/>
        </a:xfrm>
        <a:prstGeom prst="rect">
          <a:avLst/>
        </a:prstGeom>
        <a:noFill/>
        <a:ln w="9525">
          <a:noFill/>
        </a:ln>
      </xdr:spPr>
    </xdr:sp>
    <xdr:clientData/>
  </xdr:twoCellAnchor>
  <xdr:twoCellAnchor editAs="oneCell">
    <xdr:from>
      <xdr:col>1</xdr:col>
      <xdr:colOff>666750</xdr:colOff>
      <xdr:row>32</xdr:row>
      <xdr:rowOff>0</xdr:rowOff>
    </xdr:from>
    <xdr:to>
      <xdr:col>1</xdr:col>
      <xdr:colOff>740410</xdr:colOff>
      <xdr:row>32</xdr:row>
      <xdr:rowOff>104140</xdr:rowOff>
    </xdr:to>
    <xdr:sp>
      <xdr:nvSpPr>
        <xdr:cNvPr id="4" name="Text Box 1"/>
        <xdr:cNvSpPr txBox="1"/>
      </xdr:nvSpPr>
      <xdr:spPr>
        <a:xfrm>
          <a:off x="1079500" y="15823565"/>
          <a:ext cx="73660" cy="104140"/>
        </a:xfrm>
        <a:prstGeom prst="rect">
          <a:avLst/>
        </a:prstGeom>
        <a:noFill/>
        <a:ln w="9525">
          <a:noFill/>
        </a:ln>
      </xdr:spPr>
    </xdr:sp>
    <xdr:clientData/>
  </xdr:twoCellAnchor>
  <xdr:twoCellAnchor editAs="oneCell">
    <xdr:from>
      <xdr:col>1</xdr:col>
      <xdr:colOff>666750</xdr:colOff>
      <xdr:row>32</xdr:row>
      <xdr:rowOff>0</xdr:rowOff>
    </xdr:from>
    <xdr:to>
      <xdr:col>1</xdr:col>
      <xdr:colOff>740410</xdr:colOff>
      <xdr:row>32</xdr:row>
      <xdr:rowOff>104140</xdr:rowOff>
    </xdr:to>
    <xdr:sp>
      <xdr:nvSpPr>
        <xdr:cNvPr id="5" name="Text Box 1"/>
        <xdr:cNvSpPr txBox="1"/>
      </xdr:nvSpPr>
      <xdr:spPr>
        <a:xfrm>
          <a:off x="1079500" y="15823565"/>
          <a:ext cx="73660" cy="104140"/>
        </a:xfrm>
        <a:prstGeom prst="rect">
          <a:avLst/>
        </a:prstGeom>
        <a:noFill/>
        <a:ln w="9525">
          <a:noFill/>
        </a:ln>
      </xdr:spPr>
    </xdr:sp>
    <xdr:clientData/>
  </xdr:twoCellAnchor>
  <xdr:twoCellAnchor editAs="oneCell">
    <xdr:from>
      <xdr:col>1</xdr:col>
      <xdr:colOff>666750</xdr:colOff>
      <xdr:row>32</xdr:row>
      <xdr:rowOff>0</xdr:rowOff>
    </xdr:from>
    <xdr:to>
      <xdr:col>1</xdr:col>
      <xdr:colOff>740410</xdr:colOff>
      <xdr:row>32</xdr:row>
      <xdr:rowOff>104140</xdr:rowOff>
    </xdr:to>
    <xdr:sp>
      <xdr:nvSpPr>
        <xdr:cNvPr id="6" name="Text Box 1"/>
        <xdr:cNvSpPr txBox="1"/>
      </xdr:nvSpPr>
      <xdr:spPr>
        <a:xfrm>
          <a:off x="1079500" y="15823565"/>
          <a:ext cx="73660" cy="104140"/>
        </a:xfrm>
        <a:prstGeom prst="rect">
          <a:avLst/>
        </a:prstGeom>
        <a:noFill/>
        <a:ln w="9525">
          <a:noFill/>
        </a:ln>
      </xdr:spPr>
    </xdr:sp>
    <xdr:clientData/>
  </xdr:twoCellAnchor>
  <xdr:twoCellAnchor editAs="oneCell">
    <xdr:from>
      <xdr:col>1</xdr:col>
      <xdr:colOff>666750</xdr:colOff>
      <xdr:row>32</xdr:row>
      <xdr:rowOff>0</xdr:rowOff>
    </xdr:from>
    <xdr:to>
      <xdr:col>1</xdr:col>
      <xdr:colOff>740410</xdr:colOff>
      <xdr:row>32</xdr:row>
      <xdr:rowOff>104140</xdr:rowOff>
    </xdr:to>
    <xdr:sp>
      <xdr:nvSpPr>
        <xdr:cNvPr id="7" name="Text Box 1"/>
        <xdr:cNvSpPr txBox="1"/>
      </xdr:nvSpPr>
      <xdr:spPr>
        <a:xfrm>
          <a:off x="1079500" y="15823565"/>
          <a:ext cx="73660" cy="104140"/>
        </a:xfrm>
        <a:prstGeom prst="rect">
          <a:avLst/>
        </a:prstGeom>
        <a:noFill/>
        <a:ln w="9525">
          <a:noFill/>
        </a:ln>
      </xdr:spPr>
    </xdr:sp>
    <xdr:clientData/>
  </xdr:twoCellAnchor>
  <xdr:twoCellAnchor editAs="oneCell">
    <xdr:from>
      <xdr:col>1</xdr:col>
      <xdr:colOff>675005</xdr:colOff>
      <xdr:row>32</xdr:row>
      <xdr:rowOff>0</xdr:rowOff>
    </xdr:from>
    <xdr:to>
      <xdr:col>1</xdr:col>
      <xdr:colOff>676275</xdr:colOff>
      <xdr:row>32</xdr:row>
      <xdr:rowOff>104140</xdr:rowOff>
    </xdr:to>
    <xdr:sp>
      <xdr:nvSpPr>
        <xdr:cNvPr id="8" name="Text Box 1"/>
        <xdr:cNvSpPr txBox="1"/>
      </xdr:nvSpPr>
      <xdr:spPr>
        <a:xfrm>
          <a:off x="1087755" y="15823565"/>
          <a:ext cx="1270" cy="104140"/>
        </a:xfrm>
        <a:prstGeom prst="rect">
          <a:avLst/>
        </a:prstGeom>
        <a:noFill/>
        <a:ln w="9525">
          <a:noFill/>
        </a:ln>
      </xdr:spPr>
    </xdr:sp>
    <xdr:clientData/>
  </xdr:twoCellAnchor>
  <xdr:twoCellAnchor editAs="oneCell">
    <xdr:from>
      <xdr:col>1</xdr:col>
      <xdr:colOff>675005</xdr:colOff>
      <xdr:row>32</xdr:row>
      <xdr:rowOff>0</xdr:rowOff>
    </xdr:from>
    <xdr:to>
      <xdr:col>1</xdr:col>
      <xdr:colOff>676275</xdr:colOff>
      <xdr:row>32</xdr:row>
      <xdr:rowOff>104140</xdr:rowOff>
    </xdr:to>
    <xdr:sp>
      <xdr:nvSpPr>
        <xdr:cNvPr id="9" name="Text Box 1"/>
        <xdr:cNvSpPr txBox="1"/>
      </xdr:nvSpPr>
      <xdr:spPr>
        <a:xfrm>
          <a:off x="1087755" y="15823565"/>
          <a:ext cx="1270" cy="104140"/>
        </a:xfrm>
        <a:prstGeom prst="rect">
          <a:avLst/>
        </a:prstGeom>
        <a:noFill/>
        <a:ln w="9525">
          <a:noFill/>
        </a:ln>
      </xdr:spPr>
    </xdr:sp>
    <xdr:clientData/>
  </xdr:twoCellAnchor>
  <xdr:twoCellAnchor editAs="oneCell">
    <xdr:from>
      <xdr:col>1</xdr:col>
      <xdr:colOff>675005</xdr:colOff>
      <xdr:row>32</xdr:row>
      <xdr:rowOff>0</xdr:rowOff>
    </xdr:from>
    <xdr:to>
      <xdr:col>1</xdr:col>
      <xdr:colOff>676275</xdr:colOff>
      <xdr:row>32</xdr:row>
      <xdr:rowOff>104140</xdr:rowOff>
    </xdr:to>
    <xdr:sp>
      <xdr:nvSpPr>
        <xdr:cNvPr id="10" name="Text Box 1"/>
        <xdr:cNvSpPr txBox="1"/>
      </xdr:nvSpPr>
      <xdr:spPr>
        <a:xfrm>
          <a:off x="1087755" y="15823565"/>
          <a:ext cx="1270" cy="104140"/>
        </a:xfrm>
        <a:prstGeom prst="rect">
          <a:avLst/>
        </a:prstGeom>
        <a:noFill/>
        <a:ln w="9525">
          <a:noFill/>
        </a:ln>
      </xdr:spPr>
    </xdr:sp>
    <xdr:clientData/>
  </xdr:twoCellAnchor>
  <xdr:twoCellAnchor editAs="oneCell">
    <xdr:from>
      <xdr:col>1</xdr:col>
      <xdr:colOff>675005</xdr:colOff>
      <xdr:row>32</xdr:row>
      <xdr:rowOff>0</xdr:rowOff>
    </xdr:from>
    <xdr:to>
      <xdr:col>1</xdr:col>
      <xdr:colOff>676275</xdr:colOff>
      <xdr:row>32</xdr:row>
      <xdr:rowOff>104140</xdr:rowOff>
    </xdr:to>
    <xdr:sp>
      <xdr:nvSpPr>
        <xdr:cNvPr id="11" name="Text Box 1"/>
        <xdr:cNvSpPr txBox="1"/>
      </xdr:nvSpPr>
      <xdr:spPr>
        <a:xfrm>
          <a:off x="1087755" y="15823565"/>
          <a:ext cx="1270" cy="104140"/>
        </a:xfrm>
        <a:prstGeom prst="rect">
          <a:avLst/>
        </a:prstGeom>
        <a:noFill/>
        <a:ln w="9525">
          <a:noFill/>
        </a:ln>
      </xdr:spPr>
    </xdr:sp>
    <xdr:clientData/>
  </xdr:twoCellAnchor>
  <xdr:twoCellAnchor editAs="oneCell">
    <xdr:from>
      <xdr:col>1</xdr:col>
      <xdr:colOff>675005</xdr:colOff>
      <xdr:row>32</xdr:row>
      <xdr:rowOff>0</xdr:rowOff>
    </xdr:from>
    <xdr:to>
      <xdr:col>1</xdr:col>
      <xdr:colOff>676275</xdr:colOff>
      <xdr:row>32</xdr:row>
      <xdr:rowOff>104140</xdr:rowOff>
    </xdr:to>
    <xdr:sp>
      <xdr:nvSpPr>
        <xdr:cNvPr id="12" name="Text Box 1"/>
        <xdr:cNvSpPr txBox="1"/>
      </xdr:nvSpPr>
      <xdr:spPr>
        <a:xfrm>
          <a:off x="1087755" y="15823565"/>
          <a:ext cx="1270" cy="104140"/>
        </a:xfrm>
        <a:prstGeom prst="rect">
          <a:avLst/>
        </a:prstGeom>
        <a:noFill/>
        <a:ln w="9525">
          <a:noFill/>
        </a:ln>
      </xdr:spPr>
    </xdr:sp>
    <xdr:clientData/>
  </xdr:twoCellAnchor>
  <xdr:twoCellAnchor editAs="oneCell">
    <xdr:from>
      <xdr:col>1</xdr:col>
      <xdr:colOff>675005</xdr:colOff>
      <xdr:row>32</xdr:row>
      <xdr:rowOff>0</xdr:rowOff>
    </xdr:from>
    <xdr:to>
      <xdr:col>1</xdr:col>
      <xdr:colOff>676275</xdr:colOff>
      <xdr:row>32</xdr:row>
      <xdr:rowOff>104140</xdr:rowOff>
    </xdr:to>
    <xdr:sp>
      <xdr:nvSpPr>
        <xdr:cNvPr id="13" name="Text Box 1"/>
        <xdr:cNvSpPr txBox="1"/>
      </xdr:nvSpPr>
      <xdr:spPr>
        <a:xfrm>
          <a:off x="1087755" y="15823565"/>
          <a:ext cx="1270" cy="104140"/>
        </a:xfrm>
        <a:prstGeom prst="rect">
          <a:avLst/>
        </a:prstGeom>
        <a:noFill/>
        <a:ln w="9525">
          <a:noFill/>
        </a:ln>
      </xdr:spPr>
    </xdr:sp>
    <xdr:clientData/>
  </xdr:twoCellAnchor>
  <xdr:twoCellAnchor editAs="oneCell">
    <xdr:from>
      <xdr:col>4</xdr:col>
      <xdr:colOff>600710</xdr:colOff>
      <xdr:row>32</xdr:row>
      <xdr:rowOff>0</xdr:rowOff>
    </xdr:from>
    <xdr:to>
      <xdr:col>4</xdr:col>
      <xdr:colOff>674370</xdr:colOff>
      <xdr:row>32</xdr:row>
      <xdr:rowOff>104140</xdr:rowOff>
    </xdr:to>
    <xdr:sp>
      <xdr:nvSpPr>
        <xdr:cNvPr id="14" name="Text Box 1"/>
        <xdr:cNvSpPr txBox="1"/>
      </xdr:nvSpPr>
      <xdr:spPr>
        <a:xfrm>
          <a:off x="4904740" y="15823565"/>
          <a:ext cx="73660" cy="104140"/>
        </a:xfrm>
        <a:prstGeom prst="rect">
          <a:avLst/>
        </a:prstGeom>
        <a:noFill/>
        <a:ln w="9525">
          <a:noFill/>
        </a:ln>
      </xdr:spPr>
    </xdr:sp>
    <xdr:clientData/>
  </xdr:twoCellAnchor>
  <xdr:twoCellAnchor editAs="oneCell">
    <xdr:from>
      <xdr:col>4</xdr:col>
      <xdr:colOff>600710</xdr:colOff>
      <xdr:row>32</xdr:row>
      <xdr:rowOff>0</xdr:rowOff>
    </xdr:from>
    <xdr:to>
      <xdr:col>4</xdr:col>
      <xdr:colOff>674370</xdr:colOff>
      <xdr:row>32</xdr:row>
      <xdr:rowOff>104140</xdr:rowOff>
    </xdr:to>
    <xdr:sp>
      <xdr:nvSpPr>
        <xdr:cNvPr id="15" name="Text Box 1"/>
        <xdr:cNvSpPr txBox="1"/>
      </xdr:nvSpPr>
      <xdr:spPr>
        <a:xfrm>
          <a:off x="4904740" y="15823565"/>
          <a:ext cx="73660" cy="104140"/>
        </a:xfrm>
        <a:prstGeom prst="rect">
          <a:avLst/>
        </a:prstGeom>
        <a:noFill/>
        <a:ln w="9525">
          <a:noFill/>
        </a:ln>
      </xdr:spPr>
    </xdr:sp>
    <xdr:clientData/>
  </xdr:twoCellAnchor>
  <xdr:twoCellAnchor editAs="oneCell">
    <xdr:from>
      <xdr:col>4</xdr:col>
      <xdr:colOff>600710</xdr:colOff>
      <xdr:row>32</xdr:row>
      <xdr:rowOff>0</xdr:rowOff>
    </xdr:from>
    <xdr:to>
      <xdr:col>4</xdr:col>
      <xdr:colOff>674370</xdr:colOff>
      <xdr:row>32</xdr:row>
      <xdr:rowOff>104140</xdr:rowOff>
    </xdr:to>
    <xdr:sp>
      <xdr:nvSpPr>
        <xdr:cNvPr id="16" name="Text Box 1"/>
        <xdr:cNvSpPr txBox="1"/>
      </xdr:nvSpPr>
      <xdr:spPr>
        <a:xfrm>
          <a:off x="4904740" y="15823565"/>
          <a:ext cx="73660" cy="104140"/>
        </a:xfrm>
        <a:prstGeom prst="rect">
          <a:avLst/>
        </a:prstGeom>
        <a:noFill/>
        <a:ln w="9525">
          <a:noFill/>
        </a:ln>
      </xdr:spPr>
    </xdr:sp>
    <xdr:clientData/>
  </xdr:twoCellAnchor>
  <xdr:twoCellAnchor editAs="oneCell">
    <xdr:from>
      <xdr:col>4</xdr:col>
      <xdr:colOff>600710</xdr:colOff>
      <xdr:row>32</xdr:row>
      <xdr:rowOff>0</xdr:rowOff>
    </xdr:from>
    <xdr:to>
      <xdr:col>4</xdr:col>
      <xdr:colOff>674370</xdr:colOff>
      <xdr:row>32</xdr:row>
      <xdr:rowOff>104140</xdr:rowOff>
    </xdr:to>
    <xdr:sp>
      <xdr:nvSpPr>
        <xdr:cNvPr id="17" name="Text Box 1"/>
        <xdr:cNvSpPr txBox="1"/>
      </xdr:nvSpPr>
      <xdr:spPr>
        <a:xfrm>
          <a:off x="4904740" y="15823565"/>
          <a:ext cx="73660" cy="104140"/>
        </a:xfrm>
        <a:prstGeom prst="rect">
          <a:avLst/>
        </a:prstGeom>
        <a:noFill/>
        <a:ln w="9525">
          <a:noFill/>
        </a:ln>
      </xdr:spPr>
    </xdr:sp>
    <xdr:clientData/>
  </xdr:twoCellAnchor>
  <xdr:twoCellAnchor editAs="oneCell">
    <xdr:from>
      <xdr:col>4</xdr:col>
      <xdr:colOff>600710</xdr:colOff>
      <xdr:row>32</xdr:row>
      <xdr:rowOff>0</xdr:rowOff>
    </xdr:from>
    <xdr:to>
      <xdr:col>4</xdr:col>
      <xdr:colOff>674370</xdr:colOff>
      <xdr:row>32</xdr:row>
      <xdr:rowOff>104140</xdr:rowOff>
    </xdr:to>
    <xdr:sp>
      <xdr:nvSpPr>
        <xdr:cNvPr id="18" name="Text Box 1"/>
        <xdr:cNvSpPr txBox="1"/>
      </xdr:nvSpPr>
      <xdr:spPr>
        <a:xfrm>
          <a:off x="4904740" y="15823565"/>
          <a:ext cx="73660" cy="104140"/>
        </a:xfrm>
        <a:prstGeom prst="rect">
          <a:avLst/>
        </a:prstGeom>
        <a:noFill/>
        <a:ln w="9525">
          <a:noFill/>
        </a:ln>
      </xdr:spPr>
    </xdr:sp>
    <xdr:clientData/>
  </xdr:twoCellAnchor>
  <xdr:twoCellAnchor editAs="oneCell">
    <xdr:from>
      <xdr:col>4</xdr:col>
      <xdr:colOff>600710</xdr:colOff>
      <xdr:row>32</xdr:row>
      <xdr:rowOff>0</xdr:rowOff>
    </xdr:from>
    <xdr:to>
      <xdr:col>4</xdr:col>
      <xdr:colOff>674370</xdr:colOff>
      <xdr:row>32</xdr:row>
      <xdr:rowOff>104140</xdr:rowOff>
    </xdr:to>
    <xdr:sp>
      <xdr:nvSpPr>
        <xdr:cNvPr id="19" name="Text Box 1"/>
        <xdr:cNvSpPr txBox="1"/>
      </xdr:nvSpPr>
      <xdr:spPr>
        <a:xfrm>
          <a:off x="4904740" y="15823565"/>
          <a:ext cx="73660" cy="104140"/>
        </a:xfrm>
        <a:prstGeom prst="rect">
          <a:avLst/>
        </a:prstGeom>
        <a:noFill/>
        <a:ln w="9525">
          <a:noFill/>
        </a:ln>
      </xdr:spPr>
    </xdr:sp>
    <xdr:clientData/>
  </xdr:twoCellAnchor>
  <xdr:twoCellAnchor editAs="oneCell">
    <xdr:from>
      <xdr:col>4</xdr:col>
      <xdr:colOff>600710</xdr:colOff>
      <xdr:row>32</xdr:row>
      <xdr:rowOff>0</xdr:rowOff>
    </xdr:from>
    <xdr:to>
      <xdr:col>4</xdr:col>
      <xdr:colOff>601980</xdr:colOff>
      <xdr:row>32</xdr:row>
      <xdr:rowOff>104140</xdr:rowOff>
    </xdr:to>
    <xdr:sp>
      <xdr:nvSpPr>
        <xdr:cNvPr id="20" name="Text Box 1"/>
        <xdr:cNvSpPr txBox="1"/>
      </xdr:nvSpPr>
      <xdr:spPr>
        <a:xfrm>
          <a:off x="4904740" y="15823565"/>
          <a:ext cx="1270" cy="104140"/>
        </a:xfrm>
        <a:prstGeom prst="rect">
          <a:avLst/>
        </a:prstGeom>
        <a:noFill/>
        <a:ln w="9525">
          <a:noFill/>
        </a:ln>
      </xdr:spPr>
    </xdr:sp>
    <xdr:clientData/>
  </xdr:twoCellAnchor>
  <xdr:twoCellAnchor editAs="oneCell">
    <xdr:from>
      <xdr:col>4</xdr:col>
      <xdr:colOff>600710</xdr:colOff>
      <xdr:row>32</xdr:row>
      <xdr:rowOff>0</xdr:rowOff>
    </xdr:from>
    <xdr:to>
      <xdr:col>4</xdr:col>
      <xdr:colOff>601980</xdr:colOff>
      <xdr:row>32</xdr:row>
      <xdr:rowOff>104140</xdr:rowOff>
    </xdr:to>
    <xdr:sp>
      <xdr:nvSpPr>
        <xdr:cNvPr id="21" name="Text Box 1"/>
        <xdr:cNvSpPr txBox="1"/>
      </xdr:nvSpPr>
      <xdr:spPr>
        <a:xfrm>
          <a:off x="4904740" y="15823565"/>
          <a:ext cx="1270" cy="104140"/>
        </a:xfrm>
        <a:prstGeom prst="rect">
          <a:avLst/>
        </a:prstGeom>
        <a:noFill/>
        <a:ln w="9525">
          <a:noFill/>
        </a:ln>
      </xdr:spPr>
    </xdr:sp>
    <xdr:clientData/>
  </xdr:twoCellAnchor>
  <xdr:twoCellAnchor editAs="oneCell">
    <xdr:from>
      <xdr:col>4</xdr:col>
      <xdr:colOff>600710</xdr:colOff>
      <xdr:row>32</xdr:row>
      <xdr:rowOff>0</xdr:rowOff>
    </xdr:from>
    <xdr:to>
      <xdr:col>4</xdr:col>
      <xdr:colOff>601980</xdr:colOff>
      <xdr:row>32</xdr:row>
      <xdr:rowOff>104140</xdr:rowOff>
    </xdr:to>
    <xdr:sp>
      <xdr:nvSpPr>
        <xdr:cNvPr id="22" name="Text Box 1"/>
        <xdr:cNvSpPr txBox="1"/>
      </xdr:nvSpPr>
      <xdr:spPr>
        <a:xfrm>
          <a:off x="4904740" y="15823565"/>
          <a:ext cx="1270" cy="104140"/>
        </a:xfrm>
        <a:prstGeom prst="rect">
          <a:avLst/>
        </a:prstGeom>
        <a:noFill/>
        <a:ln w="9525">
          <a:noFill/>
        </a:ln>
      </xdr:spPr>
    </xdr:sp>
    <xdr:clientData/>
  </xdr:twoCellAnchor>
  <xdr:twoCellAnchor editAs="oneCell">
    <xdr:from>
      <xdr:col>4</xdr:col>
      <xdr:colOff>600710</xdr:colOff>
      <xdr:row>32</xdr:row>
      <xdr:rowOff>0</xdr:rowOff>
    </xdr:from>
    <xdr:to>
      <xdr:col>4</xdr:col>
      <xdr:colOff>601980</xdr:colOff>
      <xdr:row>32</xdr:row>
      <xdr:rowOff>104140</xdr:rowOff>
    </xdr:to>
    <xdr:sp>
      <xdr:nvSpPr>
        <xdr:cNvPr id="23" name="Text Box 1"/>
        <xdr:cNvSpPr txBox="1"/>
      </xdr:nvSpPr>
      <xdr:spPr>
        <a:xfrm>
          <a:off x="4904740" y="15823565"/>
          <a:ext cx="1270" cy="104140"/>
        </a:xfrm>
        <a:prstGeom prst="rect">
          <a:avLst/>
        </a:prstGeom>
        <a:noFill/>
        <a:ln w="9525">
          <a:noFill/>
        </a:ln>
      </xdr:spPr>
    </xdr:sp>
    <xdr:clientData/>
  </xdr:twoCellAnchor>
  <xdr:twoCellAnchor editAs="oneCell">
    <xdr:from>
      <xdr:col>4</xdr:col>
      <xdr:colOff>600710</xdr:colOff>
      <xdr:row>32</xdr:row>
      <xdr:rowOff>0</xdr:rowOff>
    </xdr:from>
    <xdr:to>
      <xdr:col>4</xdr:col>
      <xdr:colOff>601980</xdr:colOff>
      <xdr:row>32</xdr:row>
      <xdr:rowOff>104140</xdr:rowOff>
    </xdr:to>
    <xdr:sp>
      <xdr:nvSpPr>
        <xdr:cNvPr id="24" name="Text Box 1"/>
        <xdr:cNvSpPr txBox="1"/>
      </xdr:nvSpPr>
      <xdr:spPr>
        <a:xfrm>
          <a:off x="4904740" y="15823565"/>
          <a:ext cx="1270" cy="104140"/>
        </a:xfrm>
        <a:prstGeom prst="rect">
          <a:avLst/>
        </a:prstGeom>
        <a:noFill/>
        <a:ln w="9525">
          <a:noFill/>
        </a:ln>
      </xdr:spPr>
    </xdr:sp>
    <xdr:clientData/>
  </xdr:twoCellAnchor>
  <xdr:twoCellAnchor editAs="oneCell">
    <xdr:from>
      <xdr:col>4</xdr:col>
      <xdr:colOff>600710</xdr:colOff>
      <xdr:row>32</xdr:row>
      <xdr:rowOff>0</xdr:rowOff>
    </xdr:from>
    <xdr:to>
      <xdr:col>4</xdr:col>
      <xdr:colOff>601980</xdr:colOff>
      <xdr:row>32</xdr:row>
      <xdr:rowOff>104140</xdr:rowOff>
    </xdr:to>
    <xdr:sp>
      <xdr:nvSpPr>
        <xdr:cNvPr id="25" name="Text Box 1"/>
        <xdr:cNvSpPr txBox="1"/>
      </xdr:nvSpPr>
      <xdr:spPr>
        <a:xfrm>
          <a:off x="4904740" y="15823565"/>
          <a:ext cx="1270" cy="10414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123</xdr:row>
      <xdr:rowOff>0</xdr:rowOff>
    </xdr:from>
    <xdr:to>
      <xdr:col>2</xdr:col>
      <xdr:colOff>75565</xdr:colOff>
      <xdr:row>123</xdr:row>
      <xdr:rowOff>105410</xdr:rowOff>
    </xdr:to>
    <xdr:sp>
      <xdr:nvSpPr>
        <xdr:cNvPr id="2"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3"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4"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5"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6"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7"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8"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9"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10"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11"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12"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13"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14"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15"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16"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128</xdr:row>
      <xdr:rowOff>0</xdr:rowOff>
    </xdr:from>
    <xdr:to>
      <xdr:col>2</xdr:col>
      <xdr:colOff>75565</xdr:colOff>
      <xdr:row>128</xdr:row>
      <xdr:rowOff>104140</xdr:rowOff>
    </xdr:to>
    <xdr:sp>
      <xdr:nvSpPr>
        <xdr:cNvPr id="17" name="Text Box 1"/>
        <xdr:cNvSpPr txBox="1"/>
      </xdr:nvSpPr>
      <xdr:spPr>
        <a:xfrm>
          <a:off x="1861185" y="64515365"/>
          <a:ext cx="75565" cy="10414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18"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19"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20"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21"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22"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23"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24"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25"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26"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123</xdr:row>
      <xdr:rowOff>0</xdr:rowOff>
    </xdr:from>
    <xdr:to>
      <xdr:col>2</xdr:col>
      <xdr:colOff>75565</xdr:colOff>
      <xdr:row>123</xdr:row>
      <xdr:rowOff>105410</xdr:rowOff>
    </xdr:to>
    <xdr:sp>
      <xdr:nvSpPr>
        <xdr:cNvPr id="27" name="Text Box 1"/>
        <xdr:cNvSpPr txBox="1"/>
      </xdr:nvSpPr>
      <xdr:spPr>
        <a:xfrm>
          <a:off x="1861185" y="61975365"/>
          <a:ext cx="75565" cy="105410"/>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28"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124</xdr:row>
      <xdr:rowOff>5080</xdr:rowOff>
    </xdr:from>
    <xdr:to>
      <xdr:col>2</xdr:col>
      <xdr:colOff>75565</xdr:colOff>
      <xdr:row>124</xdr:row>
      <xdr:rowOff>111125</xdr:rowOff>
    </xdr:to>
    <xdr:sp>
      <xdr:nvSpPr>
        <xdr:cNvPr id="29" name="Text Box 1"/>
        <xdr:cNvSpPr txBox="1"/>
      </xdr:nvSpPr>
      <xdr:spPr>
        <a:xfrm>
          <a:off x="1861185" y="62488445"/>
          <a:ext cx="75565" cy="106045"/>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30"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31"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32" name="Text Box 1"/>
        <xdr:cNvSpPr txBox="1"/>
      </xdr:nvSpPr>
      <xdr:spPr>
        <a:xfrm>
          <a:off x="1861185" y="62991365"/>
          <a:ext cx="75565" cy="104140"/>
        </a:xfrm>
        <a:prstGeom prst="rect">
          <a:avLst/>
        </a:prstGeom>
        <a:noFill/>
        <a:ln w="9525">
          <a:noFill/>
        </a:ln>
      </xdr:spPr>
    </xdr:sp>
    <xdr:clientData/>
  </xdr:twoCellAnchor>
  <xdr:twoCellAnchor editAs="oneCell">
    <xdr:from>
      <xdr:col>2</xdr:col>
      <xdr:colOff>0</xdr:colOff>
      <xdr:row>125</xdr:row>
      <xdr:rowOff>0</xdr:rowOff>
    </xdr:from>
    <xdr:to>
      <xdr:col>2</xdr:col>
      <xdr:colOff>75565</xdr:colOff>
      <xdr:row>125</xdr:row>
      <xdr:rowOff>104140</xdr:rowOff>
    </xdr:to>
    <xdr:sp>
      <xdr:nvSpPr>
        <xdr:cNvPr id="33" name="Text Box 1"/>
        <xdr:cNvSpPr txBox="1"/>
      </xdr:nvSpPr>
      <xdr:spPr>
        <a:xfrm>
          <a:off x="1861185" y="62991365"/>
          <a:ext cx="75565"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4"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5"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7"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8"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9"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40"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41"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42"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43"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44"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45"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5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6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7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8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8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8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8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8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132</xdr:row>
      <xdr:rowOff>0</xdr:rowOff>
    </xdr:from>
    <xdr:to>
      <xdr:col>4</xdr:col>
      <xdr:colOff>676910</xdr:colOff>
      <xdr:row>132</xdr:row>
      <xdr:rowOff>99060</xdr:rowOff>
    </xdr:to>
    <xdr:sp>
      <xdr:nvSpPr>
        <xdr:cNvPr id="8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8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8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8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89"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0"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1"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2"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3"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4"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99"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100"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0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1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2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3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4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5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5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52"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53"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54"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55"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5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5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5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5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6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7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8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18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2"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3"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4"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5"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6"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7"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8"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89"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90"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91"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192"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3"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4"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5"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6"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7"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8"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199"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0"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1"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2"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3"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4"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5"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6"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7"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208"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0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1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2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3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24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4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4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49"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0"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1"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2"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3"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4"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59"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60"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61"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262"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6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7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8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29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30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1"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2"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3"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4"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5"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6"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7"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8"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09"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0"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1"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2"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3"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4"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5"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316"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1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1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1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2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3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4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5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5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5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5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35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171450</xdr:rowOff>
    </xdr:from>
    <xdr:to>
      <xdr:col>4</xdr:col>
      <xdr:colOff>676910</xdr:colOff>
      <xdr:row>130</xdr:row>
      <xdr:rowOff>270510</xdr:rowOff>
    </xdr:to>
    <xdr:sp>
      <xdr:nvSpPr>
        <xdr:cNvPr id="355" name="Text Box 1"/>
        <xdr:cNvSpPr txBox="1">
          <a:spLocks noChangeArrowheads="1"/>
        </xdr:cNvSpPr>
      </xdr:nvSpPr>
      <xdr:spPr>
        <a:xfrm>
          <a:off x="4639310" y="6570281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356" name="Text Box 1"/>
        <xdr:cNvSpPr txBox="1">
          <a:spLocks noChangeArrowheads="1"/>
        </xdr:cNvSpPr>
      </xdr:nvSpPr>
      <xdr:spPr>
        <a:xfrm>
          <a:off x="4639310" y="6603936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357" name="Text Box 1"/>
        <xdr:cNvSpPr txBox="1">
          <a:spLocks noChangeArrowheads="1"/>
        </xdr:cNvSpPr>
      </xdr:nvSpPr>
      <xdr:spPr>
        <a:xfrm>
          <a:off x="4639310" y="6603936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171450</xdr:rowOff>
    </xdr:from>
    <xdr:to>
      <xdr:col>4</xdr:col>
      <xdr:colOff>676910</xdr:colOff>
      <xdr:row>131</xdr:row>
      <xdr:rowOff>270510</xdr:rowOff>
    </xdr:to>
    <xdr:sp>
      <xdr:nvSpPr>
        <xdr:cNvPr id="358" name="Text Box 1"/>
        <xdr:cNvSpPr txBox="1">
          <a:spLocks noChangeArrowheads="1"/>
        </xdr:cNvSpPr>
      </xdr:nvSpPr>
      <xdr:spPr>
        <a:xfrm>
          <a:off x="4639310" y="6621081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171450</xdr:rowOff>
    </xdr:from>
    <xdr:to>
      <xdr:col>4</xdr:col>
      <xdr:colOff>676910</xdr:colOff>
      <xdr:row>131</xdr:row>
      <xdr:rowOff>270510</xdr:rowOff>
    </xdr:to>
    <xdr:sp>
      <xdr:nvSpPr>
        <xdr:cNvPr id="359" name="Text Box 1"/>
        <xdr:cNvSpPr txBox="1">
          <a:spLocks noChangeArrowheads="1"/>
        </xdr:cNvSpPr>
      </xdr:nvSpPr>
      <xdr:spPr>
        <a:xfrm>
          <a:off x="4639310" y="6621081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0"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1"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2"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3"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4"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5"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6"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104140</xdr:rowOff>
    </xdr:to>
    <xdr:sp>
      <xdr:nvSpPr>
        <xdr:cNvPr id="367" name="Text Box 1"/>
        <xdr:cNvSpPr txBox="1"/>
      </xdr:nvSpPr>
      <xdr:spPr>
        <a:xfrm>
          <a:off x="4639310" y="64515365"/>
          <a:ext cx="74930" cy="104140"/>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368"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369"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370"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130</xdr:row>
      <xdr:rowOff>0</xdr:rowOff>
    </xdr:from>
    <xdr:to>
      <xdr:col>4</xdr:col>
      <xdr:colOff>675640</xdr:colOff>
      <xdr:row>130</xdr:row>
      <xdr:rowOff>106045</xdr:rowOff>
    </xdr:to>
    <xdr:sp>
      <xdr:nvSpPr>
        <xdr:cNvPr id="371" name="Text Box 1"/>
        <xdr:cNvSpPr txBox="1"/>
      </xdr:nvSpPr>
      <xdr:spPr>
        <a:xfrm>
          <a:off x="4639310" y="65531365"/>
          <a:ext cx="74930" cy="106045"/>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7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8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39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1"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2"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3"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4"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5"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6"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7"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8"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09"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131</xdr:row>
      <xdr:rowOff>8890</xdr:rowOff>
    </xdr:from>
    <xdr:to>
      <xdr:col>4</xdr:col>
      <xdr:colOff>675640</xdr:colOff>
      <xdr:row>131</xdr:row>
      <xdr:rowOff>115570</xdr:rowOff>
    </xdr:to>
    <xdr:sp>
      <xdr:nvSpPr>
        <xdr:cNvPr id="410" name="Text Box 1"/>
        <xdr:cNvSpPr txBox="1"/>
      </xdr:nvSpPr>
      <xdr:spPr>
        <a:xfrm>
          <a:off x="4639310" y="66048255"/>
          <a:ext cx="74930" cy="106680"/>
        </a:xfrm>
        <a:prstGeom prst="rect">
          <a:avLst/>
        </a:prstGeom>
        <a:noFill/>
        <a:ln w="9525">
          <a:noFill/>
        </a:ln>
      </xdr:spPr>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1"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2"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3"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4"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19"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0"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1"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2"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3"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4"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42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2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2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2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3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4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5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6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7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478"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479"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480"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481"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8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49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0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08"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09"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0"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1"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2"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3"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4"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5"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6"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7"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133</xdr:row>
      <xdr:rowOff>4763</xdr:rowOff>
    </xdr:from>
    <xdr:to>
      <xdr:col>4</xdr:col>
      <xdr:colOff>675640</xdr:colOff>
      <xdr:row>133</xdr:row>
      <xdr:rowOff>102553</xdr:rowOff>
    </xdr:to>
    <xdr:sp>
      <xdr:nvSpPr>
        <xdr:cNvPr id="518" name="Text Box 1"/>
        <xdr:cNvSpPr txBox="1"/>
      </xdr:nvSpPr>
      <xdr:spPr>
        <a:xfrm>
          <a:off x="4639310" y="6705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19"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0"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1"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2"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3"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4"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5"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6"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7"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8"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29"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30"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31"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32"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33"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534" name="Text Box 1"/>
        <xdr:cNvSpPr txBox="1">
          <a:spLocks noChangeArrowheads="1"/>
        </xdr:cNvSpPr>
      </xdr:nvSpPr>
      <xdr:spPr>
        <a:xfrm>
          <a:off x="4639310" y="66039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3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3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3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3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3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4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5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3"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4"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5"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6"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7"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8"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69"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70"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71"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675640</xdr:colOff>
      <xdr:row>131</xdr:row>
      <xdr:rowOff>97790</xdr:rowOff>
    </xdr:to>
    <xdr:sp>
      <xdr:nvSpPr>
        <xdr:cNvPr id="572" name="Text Box 1"/>
        <xdr:cNvSpPr txBox="1"/>
      </xdr:nvSpPr>
      <xdr:spPr>
        <a:xfrm>
          <a:off x="4639310" y="66039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3"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4"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79"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0"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1"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2"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3"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4"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5"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6"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7"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99060</xdr:rowOff>
    </xdr:to>
    <xdr:sp>
      <xdr:nvSpPr>
        <xdr:cNvPr id="588" name="Text Box 1"/>
        <xdr:cNvSpPr txBox="1">
          <a:spLocks noChangeArrowheads="1"/>
        </xdr:cNvSpPr>
      </xdr:nvSpPr>
      <xdr:spPr>
        <a:xfrm>
          <a:off x="4639310" y="66547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8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59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0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7"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8"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19"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0"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1"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2"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3"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4"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5"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675640</xdr:colOff>
      <xdr:row>132</xdr:row>
      <xdr:rowOff>97790</xdr:rowOff>
    </xdr:to>
    <xdr:sp>
      <xdr:nvSpPr>
        <xdr:cNvPr id="626" name="Text Box 1"/>
        <xdr:cNvSpPr txBox="1"/>
      </xdr:nvSpPr>
      <xdr:spPr>
        <a:xfrm>
          <a:off x="4639310" y="66547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27"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28"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29"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0"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1"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2"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3"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4"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5"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6"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7"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8"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39"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40"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41"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676910</xdr:colOff>
      <xdr:row>132</xdr:row>
      <xdr:rowOff>232410</xdr:rowOff>
    </xdr:to>
    <xdr:sp>
      <xdr:nvSpPr>
        <xdr:cNvPr id="642" name="Text Box 1"/>
        <xdr:cNvSpPr txBox="1">
          <a:spLocks noChangeArrowheads="1"/>
        </xdr:cNvSpPr>
      </xdr:nvSpPr>
      <xdr:spPr>
        <a:xfrm>
          <a:off x="4639310" y="66680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4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5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6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1"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2"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3"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4"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5"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6"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7"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8"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79"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133350</xdr:rowOff>
    </xdr:from>
    <xdr:to>
      <xdr:col>4</xdr:col>
      <xdr:colOff>675640</xdr:colOff>
      <xdr:row>132</xdr:row>
      <xdr:rowOff>231140</xdr:rowOff>
    </xdr:to>
    <xdr:sp>
      <xdr:nvSpPr>
        <xdr:cNvPr id="680" name="Text Box 1"/>
        <xdr:cNvSpPr txBox="1"/>
      </xdr:nvSpPr>
      <xdr:spPr>
        <a:xfrm>
          <a:off x="4639310" y="66680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171450</xdr:rowOff>
    </xdr:from>
    <xdr:to>
      <xdr:col>4</xdr:col>
      <xdr:colOff>676910</xdr:colOff>
      <xdr:row>130</xdr:row>
      <xdr:rowOff>270510</xdr:rowOff>
    </xdr:to>
    <xdr:sp>
      <xdr:nvSpPr>
        <xdr:cNvPr id="681" name="Text Box 1"/>
        <xdr:cNvSpPr txBox="1">
          <a:spLocks noChangeArrowheads="1"/>
        </xdr:cNvSpPr>
      </xdr:nvSpPr>
      <xdr:spPr>
        <a:xfrm>
          <a:off x="4639310" y="6570281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682" name="Text Box 1"/>
        <xdr:cNvSpPr txBox="1">
          <a:spLocks noChangeArrowheads="1"/>
        </xdr:cNvSpPr>
      </xdr:nvSpPr>
      <xdr:spPr>
        <a:xfrm>
          <a:off x="4639310" y="6603936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0</xdr:rowOff>
    </xdr:from>
    <xdr:to>
      <xdr:col>4</xdr:col>
      <xdr:colOff>676910</xdr:colOff>
      <xdr:row>131</xdr:row>
      <xdr:rowOff>99060</xdr:rowOff>
    </xdr:to>
    <xdr:sp>
      <xdr:nvSpPr>
        <xdr:cNvPr id="683" name="Text Box 1"/>
        <xdr:cNvSpPr txBox="1">
          <a:spLocks noChangeArrowheads="1"/>
        </xdr:cNvSpPr>
      </xdr:nvSpPr>
      <xdr:spPr>
        <a:xfrm>
          <a:off x="4639310" y="6603936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171450</xdr:rowOff>
    </xdr:from>
    <xdr:to>
      <xdr:col>4</xdr:col>
      <xdr:colOff>676910</xdr:colOff>
      <xdr:row>131</xdr:row>
      <xdr:rowOff>270510</xdr:rowOff>
    </xdr:to>
    <xdr:sp>
      <xdr:nvSpPr>
        <xdr:cNvPr id="684" name="Text Box 1"/>
        <xdr:cNvSpPr txBox="1">
          <a:spLocks noChangeArrowheads="1"/>
        </xdr:cNvSpPr>
      </xdr:nvSpPr>
      <xdr:spPr>
        <a:xfrm>
          <a:off x="4639310" y="6621081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131</xdr:row>
      <xdr:rowOff>171450</xdr:rowOff>
    </xdr:from>
    <xdr:to>
      <xdr:col>4</xdr:col>
      <xdr:colOff>676910</xdr:colOff>
      <xdr:row>131</xdr:row>
      <xdr:rowOff>270510</xdr:rowOff>
    </xdr:to>
    <xdr:sp>
      <xdr:nvSpPr>
        <xdr:cNvPr id="685" name="Text Box 1"/>
        <xdr:cNvSpPr txBox="1">
          <a:spLocks noChangeArrowheads="1"/>
        </xdr:cNvSpPr>
      </xdr:nvSpPr>
      <xdr:spPr>
        <a:xfrm>
          <a:off x="4639310" y="66210815"/>
          <a:ext cx="76200" cy="99060"/>
        </a:xfrm>
        <a:prstGeom prst="rect">
          <a:avLst/>
        </a:prstGeom>
        <a:noFill/>
        <a:ln w="9525">
          <a:noFill/>
          <a:miter lim="800000"/>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86"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87"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88"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89"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90"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91"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92"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693"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694"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695"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696"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697"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69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69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0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1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2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73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37"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38"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39"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0"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1"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2"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3"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4"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5"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6"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7"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8"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49"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50"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51"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752"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5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6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7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8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9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79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79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0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0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0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0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0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0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0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0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0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0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1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2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3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4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4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84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4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5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6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7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8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88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882"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883"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884"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885"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8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8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8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8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89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0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1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91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2"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3"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4"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5"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6"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7"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8"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19"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20"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21"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922"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2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3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4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5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6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7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8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8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98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3"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4"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5"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6"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7"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8"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89"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0"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1"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2"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3"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4"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5"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6"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7"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998"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99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0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1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2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03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37"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38"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39"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0"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1"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2"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3"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4"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5"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6"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7"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8"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49"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50"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51"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052"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5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6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7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8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09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1"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2"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3"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4"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5"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6"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7"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125</xdr:row>
      <xdr:rowOff>0</xdr:rowOff>
    </xdr:from>
    <xdr:to>
      <xdr:col>4</xdr:col>
      <xdr:colOff>675640</xdr:colOff>
      <xdr:row>125</xdr:row>
      <xdr:rowOff>104140</xdr:rowOff>
    </xdr:to>
    <xdr:sp>
      <xdr:nvSpPr>
        <xdr:cNvPr id="1098" name="Text Box 1"/>
        <xdr:cNvSpPr txBox="1"/>
      </xdr:nvSpPr>
      <xdr:spPr>
        <a:xfrm>
          <a:off x="4639310" y="62991365"/>
          <a:ext cx="74930" cy="104140"/>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1099"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1100"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1101"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128</xdr:row>
      <xdr:rowOff>0</xdr:rowOff>
    </xdr:from>
    <xdr:to>
      <xdr:col>4</xdr:col>
      <xdr:colOff>675640</xdr:colOff>
      <xdr:row>128</xdr:row>
      <xdr:rowOff>106045</xdr:rowOff>
    </xdr:to>
    <xdr:sp>
      <xdr:nvSpPr>
        <xdr:cNvPr id="1102" name="Text Box 1"/>
        <xdr:cNvSpPr txBox="1"/>
      </xdr:nvSpPr>
      <xdr:spPr>
        <a:xfrm>
          <a:off x="4639310" y="64515365"/>
          <a:ext cx="74930" cy="106045"/>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0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1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2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2"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3"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4"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5"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6"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7"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8"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39"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40"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129</xdr:row>
      <xdr:rowOff>8890</xdr:rowOff>
    </xdr:from>
    <xdr:to>
      <xdr:col>4</xdr:col>
      <xdr:colOff>675640</xdr:colOff>
      <xdr:row>129</xdr:row>
      <xdr:rowOff>115570</xdr:rowOff>
    </xdr:to>
    <xdr:sp>
      <xdr:nvSpPr>
        <xdr:cNvPr id="1141" name="Text Box 1"/>
        <xdr:cNvSpPr txBox="1"/>
      </xdr:nvSpPr>
      <xdr:spPr>
        <a:xfrm>
          <a:off x="4639310" y="65032255"/>
          <a:ext cx="74930" cy="106680"/>
        </a:xfrm>
        <a:prstGeom prst="rect">
          <a:avLst/>
        </a:prstGeom>
        <a:noFill/>
        <a:ln w="9525">
          <a:noFill/>
        </a:ln>
      </xdr:spPr>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2"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3"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4"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5"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6"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7"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8"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49"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0"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1"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2"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3"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4"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5"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6"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676910</xdr:colOff>
      <xdr:row>124</xdr:row>
      <xdr:rowOff>108585</xdr:rowOff>
    </xdr:to>
    <xdr:sp>
      <xdr:nvSpPr>
        <xdr:cNvPr id="1157" name="Text Box 1"/>
        <xdr:cNvSpPr txBox="1">
          <a:spLocks noChangeArrowheads="1"/>
        </xdr:cNvSpPr>
      </xdr:nvSpPr>
      <xdr:spPr>
        <a:xfrm>
          <a:off x="4639310" y="62492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5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5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6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7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7"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8"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89"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0"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1"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2"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3"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4"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5"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676910</xdr:colOff>
      <xdr:row>130</xdr:row>
      <xdr:rowOff>108585</xdr:rowOff>
    </xdr:to>
    <xdr:sp>
      <xdr:nvSpPr>
        <xdr:cNvPr id="1196" name="Text Box 1"/>
        <xdr:cNvSpPr txBox="1">
          <a:spLocks noChangeArrowheads="1"/>
        </xdr:cNvSpPr>
      </xdr:nvSpPr>
      <xdr:spPr>
        <a:xfrm>
          <a:off x="4639310" y="65540890"/>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19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19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19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0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0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1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2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8"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39"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0"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1"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2"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3"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4"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5"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6"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130</xdr:row>
      <xdr:rowOff>9525</xdr:rowOff>
    </xdr:from>
    <xdr:to>
      <xdr:col>4</xdr:col>
      <xdr:colOff>675640</xdr:colOff>
      <xdr:row>130</xdr:row>
      <xdr:rowOff>107315</xdr:rowOff>
    </xdr:to>
    <xdr:sp>
      <xdr:nvSpPr>
        <xdr:cNvPr id="1247" name="Text Box 1"/>
        <xdr:cNvSpPr txBox="1"/>
      </xdr:nvSpPr>
      <xdr:spPr>
        <a:xfrm>
          <a:off x="4639310" y="65540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4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4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5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6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7"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8"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79"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0"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1"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2"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3"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4"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5"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125</xdr:row>
      <xdr:rowOff>0</xdr:rowOff>
    </xdr:from>
    <xdr:to>
      <xdr:col>4</xdr:col>
      <xdr:colOff>675640</xdr:colOff>
      <xdr:row>125</xdr:row>
      <xdr:rowOff>97790</xdr:rowOff>
    </xdr:to>
    <xdr:sp>
      <xdr:nvSpPr>
        <xdr:cNvPr id="1286" name="Text Box 1"/>
        <xdr:cNvSpPr txBox="1"/>
      </xdr:nvSpPr>
      <xdr:spPr>
        <a:xfrm>
          <a:off x="4639310" y="62991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287"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288"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289"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290"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29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7"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8"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09"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0"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1"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2"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3"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4"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5"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9525</xdr:rowOff>
    </xdr:from>
    <xdr:to>
      <xdr:col>4</xdr:col>
      <xdr:colOff>675640</xdr:colOff>
      <xdr:row>124</xdr:row>
      <xdr:rowOff>107315</xdr:rowOff>
    </xdr:to>
    <xdr:sp>
      <xdr:nvSpPr>
        <xdr:cNvPr id="1316" name="Text Box 1"/>
        <xdr:cNvSpPr txBox="1"/>
      </xdr:nvSpPr>
      <xdr:spPr>
        <a:xfrm>
          <a:off x="4639310" y="6249289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17"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18"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19"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0"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1"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2"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3"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4"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5"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6"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128</xdr:row>
      <xdr:rowOff>4763</xdr:rowOff>
    </xdr:from>
    <xdr:to>
      <xdr:col>4</xdr:col>
      <xdr:colOff>675640</xdr:colOff>
      <xdr:row>128</xdr:row>
      <xdr:rowOff>102553</xdr:rowOff>
    </xdr:to>
    <xdr:sp>
      <xdr:nvSpPr>
        <xdr:cNvPr id="1327" name="Text Box 1"/>
        <xdr:cNvSpPr txBox="1"/>
      </xdr:nvSpPr>
      <xdr:spPr>
        <a:xfrm>
          <a:off x="4639310" y="64519810"/>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2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2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3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4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5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6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8"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79"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0"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1"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2"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3"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4"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5"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6"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106045</xdr:rowOff>
    </xdr:to>
    <xdr:sp>
      <xdr:nvSpPr>
        <xdr:cNvPr id="1387" name="Text Box 1"/>
        <xdr:cNvSpPr txBox="1"/>
      </xdr:nvSpPr>
      <xdr:spPr>
        <a:xfrm>
          <a:off x="4639310" y="61975365"/>
          <a:ext cx="74930" cy="106045"/>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88"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89"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0"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1"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2"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3"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4"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5"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6"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7"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8"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399"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400"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401"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402"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676910</xdr:colOff>
      <xdr:row>123</xdr:row>
      <xdr:rowOff>99060</xdr:rowOff>
    </xdr:to>
    <xdr:sp>
      <xdr:nvSpPr>
        <xdr:cNvPr id="1403" name="Text Box 1"/>
        <xdr:cNvSpPr txBox="1">
          <a:spLocks noChangeArrowheads="1"/>
        </xdr:cNvSpPr>
      </xdr:nvSpPr>
      <xdr:spPr>
        <a:xfrm>
          <a:off x="4639310" y="6197536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0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0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0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0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0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0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1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2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2"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3"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4"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5"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6"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7"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8"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39"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40"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123</xdr:row>
      <xdr:rowOff>0</xdr:rowOff>
    </xdr:from>
    <xdr:to>
      <xdr:col>4</xdr:col>
      <xdr:colOff>675640</xdr:colOff>
      <xdr:row>123</xdr:row>
      <xdr:rowOff>97790</xdr:rowOff>
    </xdr:to>
    <xdr:sp>
      <xdr:nvSpPr>
        <xdr:cNvPr id="1441" name="Text Box 1"/>
        <xdr:cNvSpPr txBox="1"/>
      </xdr:nvSpPr>
      <xdr:spPr>
        <a:xfrm>
          <a:off x="4639310" y="6197536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2"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3"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4"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5"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6"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7"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8"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49"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0"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1"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2"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3"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4"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5"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6"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676910</xdr:colOff>
      <xdr:row>124</xdr:row>
      <xdr:rowOff>232410</xdr:rowOff>
    </xdr:to>
    <xdr:sp>
      <xdr:nvSpPr>
        <xdr:cNvPr id="1457" name="Text Box 1"/>
        <xdr:cNvSpPr txBox="1">
          <a:spLocks noChangeArrowheads="1"/>
        </xdr:cNvSpPr>
      </xdr:nvSpPr>
      <xdr:spPr>
        <a:xfrm>
          <a:off x="4639310" y="62616715"/>
          <a:ext cx="7620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5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5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6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7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6"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7"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8"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89"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90"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91"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92"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93"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94"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124</xdr:row>
      <xdr:rowOff>133350</xdr:rowOff>
    </xdr:from>
    <xdr:to>
      <xdr:col>4</xdr:col>
      <xdr:colOff>675640</xdr:colOff>
      <xdr:row>124</xdr:row>
      <xdr:rowOff>231140</xdr:rowOff>
    </xdr:to>
    <xdr:sp>
      <xdr:nvSpPr>
        <xdr:cNvPr id="1495" name="Text Box 1"/>
        <xdr:cNvSpPr txBox="1"/>
      </xdr:nvSpPr>
      <xdr:spPr>
        <a:xfrm>
          <a:off x="4639310" y="62616715"/>
          <a:ext cx="74930" cy="97790"/>
        </a:xfrm>
        <a:prstGeom prst="rect">
          <a:avLst/>
        </a:prstGeom>
        <a:noFill/>
        <a:ln w="9525">
          <a:noFill/>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zh-CN" altLang="en-US"/>
        </a:p>
      </xdr:txBody>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496"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497"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498"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499"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133</xdr:row>
      <xdr:rowOff>0</xdr:rowOff>
    </xdr:from>
    <xdr:to>
      <xdr:col>4</xdr:col>
      <xdr:colOff>676910</xdr:colOff>
      <xdr:row>133</xdr:row>
      <xdr:rowOff>104140</xdr:rowOff>
    </xdr:to>
    <xdr:sp>
      <xdr:nvSpPr>
        <xdr:cNvPr id="1500" name="Text Box 1"/>
        <xdr:cNvSpPr txBox="1">
          <a:spLocks noChangeArrowheads="1"/>
        </xdr:cNvSpPr>
      </xdr:nvSpPr>
      <xdr:spPr>
        <a:xfrm>
          <a:off x="4639310" y="67055365"/>
          <a:ext cx="76200" cy="104140"/>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1"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133</xdr:row>
      <xdr:rowOff>0</xdr:rowOff>
    </xdr:from>
    <xdr:to>
      <xdr:col>4</xdr:col>
      <xdr:colOff>676910</xdr:colOff>
      <xdr:row>133</xdr:row>
      <xdr:rowOff>104140</xdr:rowOff>
    </xdr:to>
    <xdr:sp>
      <xdr:nvSpPr>
        <xdr:cNvPr id="1502" name="Text Box 1"/>
        <xdr:cNvSpPr txBox="1">
          <a:spLocks noChangeArrowheads="1"/>
        </xdr:cNvSpPr>
      </xdr:nvSpPr>
      <xdr:spPr>
        <a:xfrm>
          <a:off x="4639310" y="67055365"/>
          <a:ext cx="76200" cy="104140"/>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3"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4"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5"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6"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7"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08"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133</xdr:row>
      <xdr:rowOff>0</xdr:rowOff>
    </xdr:from>
    <xdr:to>
      <xdr:col>4</xdr:col>
      <xdr:colOff>676910</xdr:colOff>
      <xdr:row>133</xdr:row>
      <xdr:rowOff>104140</xdr:rowOff>
    </xdr:to>
    <xdr:sp>
      <xdr:nvSpPr>
        <xdr:cNvPr id="1509" name="Text Box 1"/>
        <xdr:cNvSpPr txBox="1">
          <a:spLocks noChangeArrowheads="1"/>
        </xdr:cNvSpPr>
      </xdr:nvSpPr>
      <xdr:spPr>
        <a:xfrm>
          <a:off x="4639310" y="67055365"/>
          <a:ext cx="76200" cy="104140"/>
        </a:xfrm>
        <a:prstGeom prst="rect">
          <a:avLst/>
        </a:prstGeom>
        <a:noFill/>
        <a:ln w="9525">
          <a:noFill/>
          <a:miter lim="800000"/>
        </a:ln>
      </xdr:spPr>
    </xdr:sp>
    <xdr:clientData/>
  </xdr:twoCellAnchor>
  <xdr:twoCellAnchor editAs="oneCell">
    <xdr:from>
      <xdr:col>4</xdr:col>
      <xdr:colOff>600710</xdr:colOff>
      <xdr:row>133</xdr:row>
      <xdr:rowOff>0</xdr:rowOff>
    </xdr:from>
    <xdr:to>
      <xdr:col>4</xdr:col>
      <xdr:colOff>676910</xdr:colOff>
      <xdr:row>133</xdr:row>
      <xdr:rowOff>104140</xdr:rowOff>
    </xdr:to>
    <xdr:sp>
      <xdr:nvSpPr>
        <xdr:cNvPr id="1510" name="Text Box 1"/>
        <xdr:cNvSpPr txBox="1">
          <a:spLocks noChangeArrowheads="1"/>
        </xdr:cNvSpPr>
      </xdr:nvSpPr>
      <xdr:spPr>
        <a:xfrm>
          <a:off x="4639310" y="67055365"/>
          <a:ext cx="76200" cy="104140"/>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11"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12"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13"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134</xdr:row>
      <xdr:rowOff>0</xdr:rowOff>
    </xdr:from>
    <xdr:to>
      <xdr:col>4</xdr:col>
      <xdr:colOff>676910</xdr:colOff>
      <xdr:row>134</xdr:row>
      <xdr:rowOff>104775</xdr:rowOff>
    </xdr:to>
    <xdr:sp>
      <xdr:nvSpPr>
        <xdr:cNvPr id="1514" name="Text Box 1"/>
        <xdr:cNvSpPr txBox="1">
          <a:spLocks noChangeArrowheads="1"/>
        </xdr:cNvSpPr>
      </xdr:nvSpPr>
      <xdr:spPr>
        <a:xfrm>
          <a:off x="4639310" y="67563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515"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516"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517"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twoCellAnchor editAs="oneCell">
    <xdr:from>
      <xdr:col>4</xdr:col>
      <xdr:colOff>600710</xdr:colOff>
      <xdr:row>132</xdr:row>
      <xdr:rowOff>0</xdr:rowOff>
    </xdr:from>
    <xdr:to>
      <xdr:col>4</xdr:col>
      <xdr:colOff>676910</xdr:colOff>
      <xdr:row>132</xdr:row>
      <xdr:rowOff>104775</xdr:rowOff>
    </xdr:to>
    <xdr:sp>
      <xdr:nvSpPr>
        <xdr:cNvPr id="1518" name="Text Box 1"/>
        <xdr:cNvSpPr txBox="1">
          <a:spLocks noChangeArrowheads="1"/>
        </xdr:cNvSpPr>
      </xdr:nvSpPr>
      <xdr:spPr>
        <a:xfrm>
          <a:off x="4639310" y="66547365"/>
          <a:ext cx="76200" cy="104775"/>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2289;&#21171;&#21153;&#21512;&#20316;&#21333;&#20301;&#20449;&#35465;&#31561;&#32423;&#35780;&#23450;2021&#24180;&#24230;&#20844;&#36335;&#24037;&#31243;&#65288;&#27719;&#24635;&#65289;&#65288;&#20837;&#24211;&#30041;&#24213;&#31295;&#65289;-&#26725;&#26753;&#20844;&#214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2289;&#21171;&#21153;&#21512;&#20316;&#21333;&#20301;&#20449;&#35465;&#31561;&#32423;&#35780;&#23450;2021&#24180;&#24230;&#20844;&#36335;&#24037;&#31243;&#65288;&#27719;&#24635;&#65289;&#65288;&#20837;&#24211;&#30041;&#24213;&#31295;&#65289;-&#20132;&#36890;&#20844;&#214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25;&#22799;&#20844;&#36335;&#26725;&#26753;&#21171;&#21153;&#21512;&#20316;&#21333;&#20301;&#20449;&#35465;&#31561;&#32423;&#35780;&#23450;2021&#24180;&#24230;&#20844;&#36335;&#24037;&#31243;&#65288;&#27719;&#24635;&#65289;&#65288;20222.4.2&#65289;&#23454;&#26102;&#26356;&#2603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劳务单位汇总表"/>
      <sheetName val="路基-土石方综合劳务单位名册"/>
      <sheetName val="路基-软基处理劳务单位名册"/>
      <sheetName val="路基-附属工程劳务单位名册"/>
      <sheetName val="桥梁-桩基施工劳务单位名册"/>
      <sheetName val="桥梁-下部结构（桩基除外）劳务单位名册"/>
      <sheetName val="桥梁-上部结构劳务单位名册"/>
      <sheetName val="桥梁-桥梁综合劳务单位名册"/>
      <sheetName val="隧道-开挖支护劳务单位名册"/>
      <sheetName val="隧道-出碴劳务单位名册"/>
      <sheetName val="隧道-二衬水沟劳务单位名册"/>
      <sheetName val="隧道-隧道综合劳务单位名册 "/>
      <sheetName val="临建-项目驻地劳务单位名册"/>
      <sheetName val="临建-场站建设劳务单位名册 "/>
      <sheetName val="临建-钢结构大棚劳务单位名册 "/>
      <sheetName val="临建-临建综合劳务单位名册 "/>
      <sheetName val="路面-基层面层劳务单位名册 "/>
      <sheetName val="路面-路面附属劳务单位名册 "/>
      <sheetName val="路面-路面综合务单位名册 "/>
      <sheetName val="交安-标示标志工程劳务单位名册  "/>
      <sheetName val="交安-安全设施劳务单位名册 "/>
      <sheetName val="交安-交安综合劳务单位名册 "/>
      <sheetName val="预制-梁板"/>
      <sheetName val="预制-小构件"/>
      <sheetName val="房建-房建综合劳务单位名册"/>
      <sheetName val="养护-隧道专项劳务单位名册 "/>
      <sheetName val="房建-土建劳务单位名册 "/>
      <sheetName val="房建-装饰装修劳务单位名册 "/>
      <sheetName val="房建-安装务单位名册 "/>
      <sheetName val="爆破-房建综合劳务单位名册"/>
      <sheetName val="爆破-土石方爆破劳务单位名册"/>
      <sheetName val="爆破-隧道爆破劳务单位名册"/>
      <sheetName val="爆破-其他爆破劳务单位名册"/>
      <sheetName val="爆破-爆破综合劳务单位名册 "/>
      <sheetName val="其他-"/>
    </sheetNames>
    <sheetDataSet>
      <sheetData sheetId="0" refreshError="1">
        <row r="10">
          <cell r="C10" t="str">
            <v>宁夏环筑建设有限公司</v>
          </cell>
          <cell r="D10" t="str">
            <v>91640300MA76D5RA34</v>
          </cell>
          <cell r="E10" t="str">
            <v>宁夏银川市金凤区长城中路以南正源街以东宝湖海悦嘉园9号综合楼1603办公室</v>
          </cell>
        </row>
        <row r="10">
          <cell r="I10" t="str">
            <v>公路工程总承包叁级、公路路面工程专业承包叁级、公路路基工程专业承包 叁级、公路交通工程（公路安全设施分项）专业承包贰级</v>
          </cell>
        </row>
        <row r="10">
          <cell r="M10" t="str">
            <v>1680</v>
          </cell>
        </row>
        <row r="10">
          <cell r="O10" t="str">
            <v>（宁）JZ安许证字[2018]001922</v>
          </cell>
        </row>
        <row r="10">
          <cell r="Q10" t="str">
            <v>何建岩</v>
          </cell>
        </row>
        <row r="11">
          <cell r="C11" t="str">
            <v>宁夏顺利昌隆道路工程有限责任公司</v>
          </cell>
          <cell r="D11" t="str">
            <v>91640100MA75W18J8M</v>
          </cell>
          <cell r="E11" t="str">
            <v>宁夏银川市金凤区正源北街馨和苑16号楼2单元901室</v>
          </cell>
        </row>
        <row r="11">
          <cell r="I11" t="str">
            <v>施工劳务不分等级</v>
          </cell>
        </row>
        <row r="11">
          <cell r="M11" t="str">
            <v>501</v>
          </cell>
        </row>
        <row r="11">
          <cell r="O11" t="str">
            <v>（宁）JZ安许证字[2021]004103</v>
          </cell>
        </row>
        <row r="11">
          <cell r="Q11" t="str">
            <v>马志虎</v>
          </cell>
        </row>
        <row r="12">
          <cell r="C12" t="str">
            <v>宁夏亿浩道路工程有限公司</v>
          </cell>
          <cell r="D12" t="str">
            <v>91640100096352683R</v>
          </cell>
          <cell r="E12" t="str">
            <v>宁夏银川市金凤区泰康街83号上元名筑1号办公楼1017室</v>
          </cell>
        </row>
        <row r="12">
          <cell r="I12" t="str">
            <v>建筑幕墙工程专业承包二级、建筑装修装饰工程专业承包二级、防水防腐保温工程专业承包二级、特种工程专业承包不分等级、建筑工程施工总承包三级、城市及道路照明工程专业承包三级、钢结构工程专业承包三级、市政公用工程施工总承包三级、环保工程专业承包三级</v>
          </cell>
        </row>
        <row r="12">
          <cell r="M12" t="str">
            <v>2060</v>
          </cell>
        </row>
        <row r="12">
          <cell r="O12" t="str">
            <v>（宁）JZ安许证字[2020]002721</v>
          </cell>
        </row>
        <row r="12">
          <cell r="Q12" t="str">
            <v>王娇</v>
          </cell>
        </row>
        <row r="21">
          <cell r="C21" t="str">
            <v>宁夏誉鑫建设工程有限公司</v>
          </cell>
          <cell r="D21" t="str">
            <v>91640400MA76EMG892</v>
          </cell>
          <cell r="E21" t="str">
            <v> 宁夏固原市原州区文化西街幼儿活动中心至西向东第四间营业房 </v>
          </cell>
        </row>
        <row r="21">
          <cell r="I21" t="str">
            <v>公路工程施工总承包三级
公路路基工程专业承包三级
公路路面工程专业承包三级</v>
          </cell>
        </row>
        <row r="21">
          <cell r="M21" t="str">
            <v>1000</v>
          </cell>
        </row>
        <row r="21">
          <cell r="O21" t="str">
            <v>（宁）JZ安许证字[2019]002176</v>
          </cell>
        </row>
        <row r="21">
          <cell r="Q21" t="str">
            <v>崔鑫</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劳务单位汇总表"/>
      <sheetName val="路基-土石方综合劳务单位名册"/>
      <sheetName val="路基-软基处理劳务单位名册"/>
      <sheetName val="路基-附属工程劳务单位名册"/>
      <sheetName val="桥梁-桩基施工劳务单位名册"/>
      <sheetName val="桥梁-下部结构（桩基除外）劳务单位名册"/>
      <sheetName val="桥梁-上部结构劳务单位名册"/>
      <sheetName val="桥梁-桥梁综合劳务单位名册"/>
      <sheetName val="隧道-开挖支护劳务单位名册"/>
      <sheetName val="隧道-出碴劳务单位名册"/>
      <sheetName val="隧道-二衬水沟劳务单位名册"/>
      <sheetName val="隧道-隧道综合劳务单位名册 "/>
      <sheetName val="临建-项目驻地劳务单位名册"/>
      <sheetName val="临建-场站建设劳务单位名册 "/>
      <sheetName val="临建-钢结构大棚劳务单位名册 "/>
      <sheetName val="临建-临建综合劳务单位名册 "/>
      <sheetName val="路面-基层面层劳务单位名册 "/>
      <sheetName val="路面-路面附属劳务单位名册 "/>
      <sheetName val="路面-路面综合务单位名册 "/>
      <sheetName val="交安-标示标志工程劳务单位名册  "/>
      <sheetName val="交安-安全设施劳务单位名册 "/>
      <sheetName val="交安-交安综合劳务单位名册 "/>
      <sheetName val="预制-梁板"/>
      <sheetName val="预制-小构件"/>
      <sheetName val="房建-房建综合劳务单位名册"/>
      <sheetName val="养护-隧道专项劳务单位名册 "/>
      <sheetName val="房建-土建劳务单位名册 "/>
      <sheetName val="房建-装饰装修劳务单位名册 "/>
      <sheetName val="房建-安装务单位名册 "/>
      <sheetName val="爆破-房建综合劳务单位名册"/>
      <sheetName val="爆破-土石方爆破劳务单位名册"/>
      <sheetName val="爆破-隧道爆破劳务单位名册"/>
      <sheetName val="爆破-其他爆破劳务单位名册"/>
      <sheetName val="爆破-爆破综合劳务单位名册 "/>
      <sheetName val="其他-"/>
    </sheetNames>
    <sheetDataSet>
      <sheetData sheetId="0" refreshError="1">
        <row r="49">
          <cell r="C49" t="str">
            <v>宁夏瑞鑫伟业道路工程有限责任公司</v>
          </cell>
          <cell r="D49" t="str">
            <v>916411003526755891</v>
          </cell>
          <cell r="E49" t="str">
            <v>宁夏银川市金凤区北京中路森林半岛4-1号楼独幢1015室</v>
          </cell>
        </row>
        <row r="49">
          <cell r="I49" t="str">
            <v>公路工程施工总承包叁级；公路路面工程专业承包叁级；公路路基工程专业承包叁级；公路交通工程（公路安全设施分项）专业承包贰级</v>
          </cell>
        </row>
        <row r="49">
          <cell r="M49" t="str">
            <v>2000</v>
          </cell>
        </row>
        <row r="49">
          <cell r="O49" t="str">
            <v>(宁)JZ安许证字〔2021〕003457</v>
          </cell>
        </row>
        <row r="49">
          <cell r="Q49" t="str">
            <v>张杰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劳务单位汇总表(源)"/>
      <sheetName val="(源)-1(上报)"/>
      <sheetName val="路基-土石方"/>
      <sheetName val="路基-软基"/>
      <sheetName val="路基-附属"/>
      <sheetName val="桥梁-桩基"/>
      <sheetName val="桥梁-上部"/>
      <sheetName val="桥梁-综合"/>
      <sheetName val="临建-项目驻地"/>
      <sheetName val="临建-场站建设"/>
      <sheetName val="临建-钢结构大棚"/>
      <sheetName val="临建-综合"/>
      <sheetName val="路面-基层面层"/>
      <sheetName val="路面-附属"/>
      <sheetName val="路面-路面综合"/>
      <sheetName val="桥梁-下部结构（桩基除外）劳务单位名册"/>
      <sheetName val="桥梁-上部结构劳务单位名册"/>
      <sheetName val="隧道-开挖支护劳务单位名册"/>
      <sheetName val="隧道-出碴劳务单位名册"/>
      <sheetName val="隧道-二衬水沟劳务单位名册"/>
      <sheetName val="隧道-隧道综合劳务单位名册 "/>
      <sheetName val="交安-标示标志工程劳务单位名册  "/>
      <sheetName val="交安-安全设施劳务单位名册 "/>
      <sheetName val="交安-综合"/>
      <sheetName val="房建-房建综合"/>
      <sheetName val="养护-隧道专项劳务单位名册 "/>
      <sheetName val="房建-土建劳务单位名册 "/>
      <sheetName val="房建-装饰装修劳务单位名册 "/>
      <sheetName val="房建-安装务单位名册 "/>
      <sheetName val="爆破-房建综合劳务单位名册"/>
      <sheetName val="爆破-土石方爆破劳务单位名册"/>
      <sheetName val="爆破-隧道爆破劳务单位名册"/>
      <sheetName val="爆破-其他爆破劳务单位名册"/>
      <sheetName val="爆破-爆破综合劳务单位名册 "/>
      <sheetName val="其他-"/>
      <sheetName val="预制-小构件"/>
    </sheetNames>
    <sheetDataSet>
      <sheetData sheetId="0" refreshError="1">
        <row r="4">
          <cell r="C4" t="str">
            <v>宁夏德惠道路资源再生利用有限公司  </v>
          </cell>
          <cell r="D4" t="str">
            <v>91640303MA75WAPT27</v>
          </cell>
          <cell r="E4" t="str">
            <v>宁夏吴忠市红寺堡区弘德慈善园区</v>
          </cell>
        </row>
        <row r="4">
          <cell r="I4" t="str">
            <v>公路工程施工总承包叁级</v>
          </cell>
        </row>
        <row r="4">
          <cell r="M4" t="str">
            <v>1700</v>
          </cell>
        </row>
        <row r="4">
          <cell r="O4" t="str">
            <v>（宁）JZ安许证宁[2020]002668</v>
          </cell>
        </row>
        <row r="4">
          <cell r="Q4" t="str">
            <v>贺吉宁</v>
          </cell>
        </row>
        <row r="5">
          <cell r="C5" t="str">
            <v>宁夏龙飞建业路桥建筑有限公司</v>
          </cell>
          <cell r="D5" t="str">
            <v>91640100MA75X4XT20</v>
          </cell>
          <cell r="E5" t="str">
            <v>宁夏银川市西夏区惠民小区152号楼1单元4层8号</v>
          </cell>
        </row>
        <row r="5">
          <cell r="I5" t="str">
            <v>施工劳务不分等级</v>
          </cell>
        </row>
        <row r="5">
          <cell r="M5" t="str">
            <v>200</v>
          </cell>
        </row>
        <row r="5">
          <cell r="O5" t="str">
            <v>（宁）JZ安许证字[2019]002331</v>
          </cell>
        </row>
        <row r="5">
          <cell r="Q5" t="str">
            <v>马玉宝</v>
          </cell>
        </row>
        <row r="6">
          <cell r="C6" t="str">
            <v>宁夏盛达劳务派遣有限公司</v>
          </cell>
          <cell r="D6" t="str">
            <v>91640404317770783U</v>
          </cell>
          <cell r="E6" t="str">
            <v>宁夏固原经济开发区九龙路广元写字楼</v>
          </cell>
        </row>
        <row r="6">
          <cell r="I6" t="str">
            <v>施工劳务不分等级</v>
          </cell>
        </row>
        <row r="6">
          <cell r="M6" t="str">
            <v>1000</v>
          </cell>
        </row>
        <row r="6">
          <cell r="O6" t="str">
            <v>（宁）JZ安许证字[2021]003576</v>
          </cell>
        </row>
        <row r="6">
          <cell r="Q6" t="str">
            <v>崔鑫</v>
          </cell>
        </row>
        <row r="7">
          <cell r="C7" t="str">
            <v>宁夏海磊劳务有限公司</v>
          </cell>
          <cell r="D7" t="str">
            <v>91640500MA76L1FK12</v>
          </cell>
          <cell r="E7" t="str">
            <v>宁夏回族自治区吴忠市利通区裕民西街裕西小区面街八号楼3235号</v>
          </cell>
        </row>
        <row r="7">
          <cell r="I7" t="str">
            <v>施工劳务不分等级</v>
          </cell>
        </row>
        <row r="7">
          <cell r="M7" t="str">
            <v>200</v>
          </cell>
        </row>
        <row r="7">
          <cell r="O7" t="str">
            <v>（宁）JZ安许证字[2021]003620</v>
          </cell>
        </row>
        <row r="7">
          <cell r="Q7" t="str">
            <v>谭忠兴</v>
          </cell>
        </row>
        <row r="15">
          <cell r="C15" t="str">
            <v>天辰星（宁夏）建设发展有限公司</v>
          </cell>
          <cell r="D15" t="str">
            <v>91640200MA772EHK7M</v>
          </cell>
          <cell r="E15" t="str">
            <v>宁夏银川市兴庆区绿地21商城D区5号商业楼314（复式）室</v>
          </cell>
        </row>
        <row r="15">
          <cell r="I15" t="str">
            <v>防水防腐保温工程专业承包贰级、建筑装修装饰工程专业承包贰级、建筑幕墙工程专业承包贰级、特种工程专业承包不分等级</v>
          </cell>
        </row>
        <row r="15">
          <cell r="M15" t="str">
            <v>2019</v>
          </cell>
        </row>
        <row r="15">
          <cell r="O15" t="str">
            <v>（宁）JZ安许证字[2019]002417</v>
          </cell>
        </row>
        <row r="15">
          <cell r="Q15" t="str">
            <v>杨辉智</v>
          </cell>
        </row>
        <row r="18">
          <cell r="C18" t="str">
            <v>宁夏鸿润劳务有限公司</v>
          </cell>
          <cell r="D18" t="str">
            <v>91640100MA75WJTB56</v>
          </cell>
          <cell r="E18" t="str">
            <v>银川市金凤区亲水北大街西侧鸿曦悦海湾B1B2号楼B11911室</v>
          </cell>
        </row>
        <row r="18">
          <cell r="I18" t="str">
            <v>施工劳务不分等级</v>
          </cell>
        </row>
        <row r="18">
          <cell r="M18" t="str">
            <v>1000</v>
          </cell>
        </row>
        <row r="18">
          <cell r="O18" t="str">
            <v>（宁）JZ安许证字[2020]003032</v>
          </cell>
        </row>
        <row r="18">
          <cell r="Q18" t="str">
            <v>朱千红</v>
          </cell>
        </row>
        <row r="19">
          <cell r="C19" t="str">
            <v>宁夏众和信源建设工程有限公司</v>
          </cell>
          <cell r="D19" t="str">
            <v>91640205MA75WB6R87</v>
          </cell>
          <cell r="E19" t="str">
            <v>石嘴山市惠农区惠裕路32号</v>
          </cell>
        </row>
        <row r="19">
          <cell r="I19" t="str">
            <v>建筑工程施工总承包三级、市政公用工程施工总承包三级、钢结构工程专业承包三级</v>
          </cell>
        </row>
        <row r="19">
          <cell r="M19" t="str">
            <v>4680</v>
          </cell>
        </row>
        <row r="19">
          <cell r="O19" t="str">
            <v>（宁）JZ安许证字[2021]003852</v>
          </cell>
        </row>
        <row r="19">
          <cell r="Q19" t="str">
            <v>徐楠</v>
          </cell>
        </row>
        <row r="26">
          <cell r="C26" t="str">
            <v>宁夏昕阳建筑工程有限公司</v>
          </cell>
          <cell r="D26" t="str">
            <v>91640500MA76K95D7P</v>
          </cell>
          <cell r="E26" t="str">
            <v>宁夏回族自治区中卫市沙坡头区应理南街西侧新花园16＃楼105</v>
          </cell>
        </row>
        <row r="26">
          <cell r="I26" t="str">
            <v>施工劳务不分等级</v>
          </cell>
        </row>
        <row r="26">
          <cell r="M26" t="str">
            <v>300</v>
          </cell>
        </row>
        <row r="26">
          <cell r="O26" t="str">
            <v>（宁）JZ安许证字[2021]003441</v>
          </cell>
        </row>
        <row r="26">
          <cell r="Q26" t="str">
            <v>李新柱</v>
          </cell>
        </row>
        <row r="27">
          <cell r="C27" t="str">
            <v>宁夏宝兴亨通道路工程有限公司</v>
          </cell>
          <cell r="D27" t="str">
            <v>91641100MA75W0GK4W</v>
          </cell>
          <cell r="E27" t="str">
            <v>宁夏银川市金凤区易大紫荆花商务中心E座公寓2406室</v>
          </cell>
        </row>
        <row r="27">
          <cell r="I27" t="str">
            <v>施工劳务不分等级</v>
          </cell>
        </row>
        <row r="27">
          <cell r="M27" t="str">
            <v>500</v>
          </cell>
        </row>
        <row r="27">
          <cell r="O27" t="str">
            <v>（宁）JZ安许证字[2021]003848</v>
          </cell>
        </row>
        <row r="27">
          <cell r="Q27" t="str">
            <v>张林</v>
          </cell>
        </row>
        <row r="30">
          <cell r="C30" t="str">
            <v>宁夏福众源建筑劳务有限公司</v>
          </cell>
          <cell r="D30" t="str">
            <v>91640100MA75Y5A23D</v>
          </cell>
          <cell r="E30" t="str">
            <v>宁夏固原市经济开发区民族街32号</v>
          </cell>
        </row>
        <row r="30">
          <cell r="I30" t="str">
            <v>施工劳务不分等级</v>
          </cell>
        </row>
        <row r="30">
          <cell r="M30" t="str">
            <v>500</v>
          </cell>
        </row>
        <row r="30">
          <cell r="O30" t="str">
            <v>（宁）JZ安许证字[2017]001364</v>
          </cell>
        </row>
        <row r="30">
          <cell r="Q30" t="str">
            <v>陈孝福</v>
          </cell>
        </row>
        <row r="31">
          <cell r="C31" t="str">
            <v>连云港芸香福建设工程有限公司</v>
          </cell>
          <cell r="D31" t="str">
            <v>91320706MA21HJNK6M</v>
          </cell>
          <cell r="E31" t="str">
            <v>连云港市海州区锦屏镇前路16号</v>
          </cell>
        </row>
        <row r="31">
          <cell r="I31" t="str">
            <v>施工劳务不分等级</v>
          </cell>
        </row>
        <row r="31">
          <cell r="M31" t="str">
            <v>200</v>
          </cell>
        </row>
        <row r="31">
          <cell r="O31" t="str">
            <v>（苏）JZ安许证字[2020]003975</v>
          </cell>
        </row>
        <row r="31">
          <cell r="Q31" t="str">
            <v>胡尊成</v>
          </cell>
        </row>
        <row r="37">
          <cell r="C37" t="str">
            <v>宁夏泽惠道路资源再生利用有限公司</v>
          </cell>
          <cell r="D37" t="str">
            <v>91640221MA75WQFW7D</v>
          </cell>
          <cell r="E37" t="str">
            <v>宁夏石嘴山生态经济开发区平西路与纬一路交叉东北角</v>
          </cell>
        </row>
        <row r="37">
          <cell r="I37" t="str">
            <v>公路工程施工总承包叁级</v>
          </cell>
        </row>
        <row r="37">
          <cell r="M37" t="str">
            <v>1800</v>
          </cell>
        </row>
        <row r="37">
          <cell r="O37" t="str">
            <v>（宁）JZ安许证字[2019]002504</v>
          </cell>
        </row>
        <row r="37">
          <cell r="Q37" t="str">
            <v>孙为国</v>
          </cell>
        </row>
        <row r="38">
          <cell r="C38" t="str">
            <v>宁夏林仕建筑劳务有限公司</v>
          </cell>
          <cell r="D38" t="str">
            <v>91640100MA76M8G5XM</v>
          </cell>
          <cell r="E38" t="str">
            <v>宁夏银川市金凤区亲水苑24号楼4单元101室</v>
          </cell>
        </row>
        <row r="38">
          <cell r="I38" t="str">
            <v>施工劳务不分等级</v>
          </cell>
        </row>
        <row r="38">
          <cell r="M38" t="str">
            <v>500</v>
          </cell>
        </row>
        <row r="38">
          <cell r="O38" t="str">
            <v>（宁）JZ安许证字[2021]004040</v>
          </cell>
        </row>
        <row r="38">
          <cell r="Q38" t="str">
            <v>杨佳慧</v>
          </cell>
        </row>
        <row r="39">
          <cell r="C39" t="str">
            <v>固原市超利越劳务有限公司</v>
          </cell>
          <cell r="D39" t="str">
            <v>91640400MA771F9N881-1</v>
          </cell>
          <cell r="E39" t="str">
            <v>宁夏固原市原州区西关北路和平小区2号楼110号营业房</v>
          </cell>
        </row>
        <row r="39">
          <cell r="I39" t="str">
            <v>施工劳务不分等级</v>
          </cell>
        </row>
        <row r="39">
          <cell r="M39" t="str">
            <v>200</v>
          </cell>
        </row>
        <row r="39">
          <cell r="O39" t="str">
            <v>（宁）JZ安许证字[2021]004070</v>
          </cell>
        </row>
        <row r="39">
          <cell r="Q39" t="str">
            <v>靳超</v>
          </cell>
        </row>
        <row r="41">
          <cell r="C41" t="str">
            <v>宁夏守信劳务有限公司</v>
          </cell>
          <cell r="D41" t="str">
            <v>91640181MA75WHQ003</v>
          </cell>
          <cell r="E41" t="str">
            <v>宁夏回族自治区银川市灵武市城区街道灵武电商汽车物流产业园10#商业楼商业房B-4（复式）</v>
          </cell>
        </row>
        <row r="41">
          <cell r="I41" t="str">
            <v>施工劳务不分等级</v>
          </cell>
        </row>
        <row r="41">
          <cell r="M41" t="str">
            <v>200</v>
          </cell>
        </row>
        <row r="41">
          <cell r="O41" t="str">
            <v>（宁）JZ安许证字【2021】003637</v>
          </cell>
        </row>
        <row r="41">
          <cell r="Q41" t="str">
            <v>王立军</v>
          </cell>
        </row>
        <row r="42">
          <cell r="C42" t="str">
            <v>宁夏鑫创丰建筑工程有限公司</v>
          </cell>
          <cell r="D42" t="str">
            <v>916404023177934833</v>
          </cell>
          <cell r="E42" t="str">
            <v>宁夏固原市原州区开城镇小马庄村四组048号</v>
          </cell>
        </row>
        <row r="42">
          <cell r="I42" t="str">
            <v>钢结构工程专业承包叁级</v>
          </cell>
        </row>
        <row r="42">
          <cell r="M42" t="str">
            <v>500</v>
          </cell>
        </row>
        <row r="42">
          <cell r="O42" t="str">
            <v>（宁）JZ安许证字【2020】002980</v>
          </cell>
        </row>
        <row r="42">
          <cell r="Q42" t="str">
            <v>陈建兵</v>
          </cell>
        </row>
        <row r="45">
          <cell r="C45" t="str">
            <v>宁夏卓诚建设工程有限公司</v>
          </cell>
          <cell r="D45" t="str">
            <v>91640106MA75WAYH1K</v>
          </cell>
          <cell r="E45" t="str">
            <v>宁夏银川市兴庆区北京东路737号伊特大厦办公楼505号</v>
          </cell>
        </row>
        <row r="45">
          <cell r="I45" t="str">
            <v>防水防腐保温工程专业承包二级；建筑装修装饰工程专业二级；建筑幕墙工程专业承包二级；特种工程专业承包不分等级；建筑工程施工总承包三级；市政公用工程施工总承包三级；地基基础工程专业承包三级；钢结构工程专业承包三级；古建筑工程专业承包三级；城市及道路照明工程专业承包三级；环保工程专业承包三级；施工劳务不分等级；模板脚手架专业承包不分等级；公路工程养护二类甲级、二类乙级、三类甲级、三类乙级</v>
          </cell>
        </row>
        <row r="45">
          <cell r="M45" t="str">
            <v>3080</v>
          </cell>
        </row>
        <row r="45">
          <cell r="O45" t="str">
            <v>(宁)JZ安许证字〔2019〕002538</v>
          </cell>
        </row>
        <row r="45">
          <cell r="Q45" t="str">
            <v>李颖丽</v>
          </cell>
        </row>
        <row r="48">
          <cell r="C48" t="str">
            <v>宁夏路安坦途建设工程有限公司</v>
          </cell>
          <cell r="D48" t="str">
            <v>91640100MA76C9QT89</v>
          </cell>
          <cell r="E48" t="str">
            <v>宁夏回族自治区银川市兴庆区惠安巷温莎花园9号楼1单元501室</v>
          </cell>
        </row>
        <row r="48">
          <cell r="I48" t="str">
            <v>施工劳务不分等级</v>
          </cell>
        </row>
        <row r="48">
          <cell r="M48" t="str">
            <v>500</v>
          </cell>
        </row>
        <row r="48">
          <cell r="O48" t="str">
            <v>(宁)JZ安许证字〔2021〕004292</v>
          </cell>
        </row>
        <row r="48">
          <cell r="Q48" t="str">
            <v>李文雄</v>
          </cell>
        </row>
        <row r="50">
          <cell r="C50" t="str">
            <v>宁夏兴卓交通建设工程有限公司</v>
          </cell>
          <cell r="D50" t="str">
            <v>91640100MA75X7P96E</v>
          </cell>
          <cell r="E50" t="str">
            <v>宁夏银川市金凤区阅海万家G1区1号楼1单元2501</v>
          </cell>
        </row>
        <row r="50">
          <cell r="I50" t="str">
            <v>公路交通工程（公路安全设施分项、公路机电工程分项）专业承包贰级；公路工程养护三类甲级</v>
          </cell>
        </row>
        <row r="50">
          <cell r="M50" t="str">
            <v>1080</v>
          </cell>
        </row>
        <row r="50">
          <cell r="O50" t="str">
            <v>(宁)JZ安许证字〔2019〕002352</v>
          </cell>
        </row>
        <row r="50">
          <cell r="Q50" t="str">
            <v>曲信留</v>
          </cell>
        </row>
        <row r="54">
          <cell r="C54" t="str">
            <v>宁夏路元劳务派遣公司</v>
          </cell>
          <cell r="D54" t="str">
            <v>916401225641455121</v>
          </cell>
          <cell r="E54" t="str">
            <v>宁夏德胜工业园区永胜东路11-1号</v>
          </cell>
        </row>
        <row r="54">
          <cell r="I54" t="str">
            <v>施工劳务不分等级</v>
          </cell>
        </row>
        <row r="54">
          <cell r="M54" t="str">
            <v>200</v>
          </cell>
        </row>
        <row r="54">
          <cell r="O54" t="str">
            <v>（宁）JZ安许证字【2019】002291</v>
          </cell>
        </row>
        <row r="54">
          <cell r="Q54" t="str">
            <v>刘绍鹏</v>
          </cell>
        </row>
        <row r="54">
          <cell r="W54" t="str">
            <v>刘绍鹏</v>
          </cell>
        </row>
        <row r="55">
          <cell r="C55" t="str">
            <v>宁夏益清建筑劳务有限公司</v>
          </cell>
          <cell r="D55" t="str">
            <v>91640200MA76HPBF98</v>
          </cell>
          <cell r="E55" t="str">
            <v>吴忠市利通区同心路西侧子仪路南侧创利汽车物流园二期SI号商网104铺</v>
          </cell>
        </row>
        <row r="55">
          <cell r="I55" t="str">
            <v>施工劳务不分等级</v>
          </cell>
        </row>
        <row r="55">
          <cell r="M55">
            <v>1000</v>
          </cell>
        </row>
        <row r="55">
          <cell r="O55" t="str">
            <v>(宁)JZ安许证字〔2020〕002861</v>
          </cell>
        </row>
        <row r="55">
          <cell r="Q55" t="str">
            <v>马丽娟</v>
          </cell>
        </row>
        <row r="56">
          <cell r="C56" t="str">
            <v>宁夏宁元通公路养护工程管理有限公司</v>
          </cell>
          <cell r="D56" t="str">
            <v>91640100MA75X86Q7P</v>
          </cell>
          <cell r="E56" t="str">
            <v>宁夏回族自治区吴忠市利通区利华街东侧吴忠金属物流园E1幢西北12号房</v>
          </cell>
        </row>
        <row r="56">
          <cell r="I56" t="str">
            <v>建筑工程施工总承包叁级、市政公用工程施工总承包叁级、钢结构工程专业承包叁级、城市及道路照明工程专业承包叁级、环保工程专业承包叁级、施工劳务不分等级/防水防腐保温工程专业承包贰级、建筑装修装饰工程专业承包贰级、建筑幕墙工程专业承包贰级、特种工程专业承包不分等级</v>
          </cell>
        </row>
        <row r="56">
          <cell r="M56" t="str">
            <v>1100</v>
          </cell>
        </row>
        <row r="56">
          <cell r="O56" t="str">
            <v>(宁)JZ安许证字〔2019〕002538</v>
          </cell>
        </row>
        <row r="56">
          <cell r="Q56" t="str">
            <v>张亮</v>
          </cell>
        </row>
        <row r="59">
          <cell r="C59" t="str">
            <v>宁夏政合久通工程有限公司</v>
          </cell>
          <cell r="D59" t="str">
            <v>91640500MA76L1C689</v>
          </cell>
          <cell r="E59" t="str">
            <v>宁夏银川市兴庆区江南水乡景园B区5号楼4单元501室</v>
          </cell>
        </row>
        <row r="59">
          <cell r="I59" t="str">
            <v>建筑工程施工总承包叁级；公路工程施工总承包叁级；地基基础工程专业承包叁级；钢结构工程专业承包叁级；环保工程专业承包叁级；防水防腐保温工程专业承包贰级；建筑装修装饰工程专业承包贰级；建筑幕墙工程专业承包贰级；通信工程施工总承包叁级</v>
          </cell>
        </row>
        <row r="59">
          <cell r="M59">
            <v>1000</v>
          </cell>
        </row>
        <row r="59">
          <cell r="O59" t="str">
            <v>（宁）JZ安许证字[2021]003644</v>
          </cell>
        </row>
        <row r="59">
          <cell r="Q59" t="str">
            <v>吴双平</v>
          </cell>
        </row>
        <row r="62">
          <cell r="C62" t="str">
            <v>宁夏谨禾源建设工程有限公司</v>
          </cell>
          <cell r="D62" t="str">
            <v>91640500MA76H07K6M</v>
          </cell>
          <cell r="E62" t="str">
            <v>宁夏回族自治区中卫市沙坡头区文昌镇蔡桥新村蔡公058号房</v>
          </cell>
        </row>
        <row r="62">
          <cell r="I62" t="str">
            <v>施工劳务不分等级</v>
          </cell>
        </row>
        <row r="62">
          <cell r="M62">
            <v>200</v>
          </cell>
        </row>
        <row r="62">
          <cell r="O62" t="str">
            <v>宁JA安许证字[2021]003425</v>
          </cell>
        </row>
        <row r="62">
          <cell r="Q62" t="str">
            <v>毛如涌</v>
          </cell>
        </row>
        <row r="63">
          <cell r="C63" t="str">
            <v>陕西烟浩渺胜建设工程有限公司</v>
          </cell>
          <cell r="D63" t="str">
            <v>91610133MAB0RBQ857</v>
          </cell>
          <cell r="E63" t="str">
            <v>陕西省西安市未央区太华北路甲字88号锦园国际广场21层2102C83号</v>
          </cell>
        </row>
        <row r="63">
          <cell r="I63" t="str">
            <v>施工劳务不分等级、模板脚手架专业承包不分登记</v>
          </cell>
        </row>
        <row r="63">
          <cell r="M63">
            <v>1000</v>
          </cell>
        </row>
        <row r="63">
          <cell r="O63" t="str">
            <v>陕JA安许证字[2021]212973</v>
          </cell>
        </row>
        <row r="63">
          <cell r="Q63" t="str">
            <v>马国新</v>
          </cell>
        </row>
        <row r="64">
          <cell r="C64" t="str">
            <v>宁夏兴盛鹏达建设工程有限公司</v>
          </cell>
          <cell r="D64" t="str">
            <v>91641100MA75YC635W</v>
          </cell>
          <cell r="E64" t="str">
            <v>宁夏银川兴庆区友爱街121号东城人家82号楼1905室</v>
          </cell>
        </row>
        <row r="64">
          <cell r="I64" t="str">
            <v>建筑工程施工总承包叁级；市政公用工程施工总承包叁级；钢结构工程专业承包叁级；城市及道路照明工程专业承包叁级；环保工程专业承包叁级；防水防腐保温工程专业承包贰级、建筑装修装饰工程专业承包贰级、建筑幕墙工程专业承包贰级、特种工程专业承包不分等级</v>
          </cell>
        </row>
        <row r="64">
          <cell r="M64">
            <v>2100</v>
          </cell>
        </row>
        <row r="64">
          <cell r="O64" t="str">
            <v>（宁）JZ安许证字（2022）004578</v>
          </cell>
        </row>
        <row r="64">
          <cell r="Q64" t="str">
            <v>余晓</v>
          </cell>
        </row>
        <row r="65">
          <cell r="C65" t="str">
            <v>宁夏凤凰城智能制造有限公司</v>
          </cell>
          <cell r="D65" t="str">
            <v>91640121317759699F</v>
          </cell>
          <cell r="E65" t="str">
            <v>宁夏永宁县望远镇永清路北</v>
          </cell>
        </row>
        <row r="65">
          <cell r="I65" t="str">
            <v>建筑工程施工总承包叁级；施工劳务不分等级</v>
          </cell>
        </row>
        <row r="65">
          <cell r="M65">
            <v>50000</v>
          </cell>
        </row>
        <row r="65">
          <cell r="O65" t="str">
            <v>（宁）JZ安许证字（2020）003271</v>
          </cell>
        </row>
        <row r="65">
          <cell r="Q65" t="str">
            <v>曹广江</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www.qcc.com/pl/p3777702addf0b6747f41bd85d7e164a.html" TargetMode="Externa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hyperlink" Target="https://www.tianyancha.com/human/1842055900-c3474591312" TargetMode="Externa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2" Type="http://schemas.openxmlformats.org/officeDocument/2006/relationships/hyperlink" Target="https://www.tianyancha.com/human/2062221431-c1485165348" TargetMode="External"/><Relationship Id="rId1" Type="http://schemas.openxmlformats.org/officeDocument/2006/relationships/hyperlink" Target="https://www.tianyancha.com/human/2256690018-c782468792"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hyperlink" Target="https://www.tianyancha.com/human/1995965831-c1467663331" TargetMode="Externa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H254"/>
  <sheetViews>
    <sheetView tabSelected="1" view="pageBreakPreview" zoomScaleNormal="100" zoomScaleSheetLayoutView="100" workbookViewId="0">
      <pane xSplit="2" ySplit="3" topLeftCell="C4" activePane="bottomRight" state="frozen"/>
      <selection/>
      <selection pane="topRight"/>
      <selection pane="bottomLeft"/>
      <selection pane="bottomRight" activeCell="B5" sqref="B5"/>
    </sheetView>
  </sheetViews>
  <sheetFormatPr defaultColWidth="9" defaultRowHeight="13.5" outlineLevelCol="7"/>
  <cols>
    <col min="1" max="1" width="9" style="2"/>
    <col min="2" max="3" width="28.3451327433628" style="2" customWidth="1"/>
    <col min="4" max="4" width="9" style="2"/>
    <col min="5" max="5" width="9" style="2" customWidth="1"/>
    <col min="6" max="7" width="18.5840707964602" style="2" customWidth="1"/>
    <col min="8" max="8" width="15" style="2" customWidth="1"/>
    <col min="9" max="16384" width="9" style="2"/>
  </cols>
  <sheetData>
    <row r="1" ht="39.95" customHeight="1" spans="1:8">
      <c r="A1" s="10" t="s">
        <v>0</v>
      </c>
      <c r="B1" s="11"/>
      <c r="C1" s="11"/>
      <c r="D1" s="11"/>
      <c r="E1" s="11"/>
      <c r="F1" s="11"/>
      <c r="G1" s="11"/>
      <c r="H1" s="11"/>
    </row>
    <row r="2" ht="33.75" customHeight="1" spans="1:8">
      <c r="A2" s="163"/>
      <c r="B2" s="163"/>
      <c r="C2" s="163"/>
      <c r="D2" s="163"/>
      <c r="E2" s="163"/>
      <c r="F2" s="163"/>
      <c r="G2" s="163"/>
      <c r="H2" s="163"/>
    </row>
    <row r="3" ht="25.5" spans="1:8">
      <c r="A3" s="5" t="s">
        <v>1</v>
      </c>
      <c r="B3" s="5" t="s">
        <v>2</v>
      </c>
      <c r="C3" s="5" t="s">
        <v>3</v>
      </c>
      <c r="D3" s="5" t="s">
        <v>4</v>
      </c>
      <c r="E3" s="5" t="s">
        <v>5</v>
      </c>
      <c r="F3" s="5" t="s">
        <v>6</v>
      </c>
      <c r="G3" s="5" t="s">
        <v>7</v>
      </c>
      <c r="H3" s="5" t="s">
        <v>8</v>
      </c>
    </row>
    <row r="4" s="156" customFormat="1" ht="39.95" customHeight="1" spans="1:8">
      <c r="A4" s="164" t="s">
        <v>9</v>
      </c>
      <c r="B4" s="7"/>
      <c r="C4" s="7"/>
      <c r="D4" s="7"/>
      <c r="E4" s="7"/>
      <c r="F4" s="7"/>
      <c r="G4" s="7"/>
      <c r="H4" s="7"/>
    </row>
    <row r="5" s="194" customFormat="1" ht="33" customHeight="1" spans="1:8">
      <c r="A5" s="5">
        <v>1</v>
      </c>
      <c r="B5" s="5" t="s">
        <v>10</v>
      </c>
      <c r="C5" s="5" t="s">
        <v>11</v>
      </c>
      <c r="D5" s="5" t="s">
        <v>12</v>
      </c>
      <c r="E5" s="5" t="s">
        <v>13</v>
      </c>
      <c r="F5" s="5" t="s">
        <v>14</v>
      </c>
      <c r="G5" s="5" t="s">
        <v>15</v>
      </c>
      <c r="H5" s="5" t="s">
        <v>16</v>
      </c>
    </row>
    <row r="6" s="194" customFormat="1" ht="33" customHeight="1" spans="1:8">
      <c r="A6" s="5">
        <v>2</v>
      </c>
      <c r="B6" s="5" t="s">
        <v>17</v>
      </c>
      <c r="C6" s="5" t="s">
        <v>18</v>
      </c>
      <c r="D6" s="5" t="s">
        <v>19</v>
      </c>
      <c r="E6" s="5">
        <v>4000</v>
      </c>
      <c r="F6" s="5" t="s">
        <v>20</v>
      </c>
      <c r="G6" s="5" t="s">
        <v>21</v>
      </c>
      <c r="H6" s="5" t="s">
        <v>22</v>
      </c>
    </row>
    <row r="7" s="194" customFormat="1" ht="33" customHeight="1" spans="1:8">
      <c r="A7" s="5">
        <v>3</v>
      </c>
      <c r="B7" s="5" t="s">
        <v>23</v>
      </c>
      <c r="C7" s="5" t="s">
        <v>24</v>
      </c>
      <c r="D7" s="5" t="s">
        <v>25</v>
      </c>
      <c r="E7" s="5" t="s">
        <v>26</v>
      </c>
      <c r="F7" s="5" t="s">
        <v>27</v>
      </c>
      <c r="G7" s="5" t="s">
        <v>28</v>
      </c>
      <c r="H7" s="5" t="s">
        <v>29</v>
      </c>
    </row>
    <row r="8" customFormat="1" ht="33" customHeight="1" spans="1:8">
      <c r="A8" s="5">
        <v>4</v>
      </c>
      <c r="B8" s="5" t="s">
        <v>30</v>
      </c>
      <c r="C8" s="5" t="s">
        <v>31</v>
      </c>
      <c r="D8" s="5" t="s">
        <v>32</v>
      </c>
      <c r="E8" s="5" t="s">
        <v>33</v>
      </c>
      <c r="F8" s="5" t="s">
        <v>34</v>
      </c>
      <c r="G8" s="5" t="s">
        <v>35</v>
      </c>
      <c r="H8" s="5" t="s">
        <v>36</v>
      </c>
    </row>
    <row r="9" s="168" customFormat="1" ht="33" customHeight="1" spans="1:8">
      <c r="A9" s="5">
        <v>5</v>
      </c>
      <c r="B9" s="5" t="s">
        <v>37</v>
      </c>
      <c r="C9" s="5" t="s">
        <v>38</v>
      </c>
      <c r="D9" s="5" t="s">
        <v>39</v>
      </c>
      <c r="E9" s="5" t="s">
        <v>40</v>
      </c>
      <c r="F9" s="5" t="s">
        <v>41</v>
      </c>
      <c r="G9" s="5" t="s">
        <v>42</v>
      </c>
      <c r="H9" s="5" t="s">
        <v>43</v>
      </c>
    </row>
    <row r="10" s="54" customFormat="1" ht="33" customHeight="1" spans="1:8">
      <c r="A10" s="5">
        <v>6</v>
      </c>
      <c r="B10" s="5" t="s">
        <v>44</v>
      </c>
      <c r="C10" s="5" t="s">
        <v>45</v>
      </c>
      <c r="D10" s="5" t="s">
        <v>46</v>
      </c>
      <c r="E10" s="5" t="s">
        <v>47</v>
      </c>
      <c r="F10" s="5" t="s">
        <v>48</v>
      </c>
      <c r="G10" s="5" t="s">
        <v>49</v>
      </c>
      <c r="H10" s="5" t="s">
        <v>50</v>
      </c>
    </row>
    <row r="11" customFormat="1" ht="33" customHeight="1" spans="1:8">
      <c r="A11" s="5">
        <v>7</v>
      </c>
      <c r="B11" s="5" t="s">
        <v>51</v>
      </c>
      <c r="C11" s="5" t="s">
        <v>52</v>
      </c>
      <c r="D11" s="5" t="s">
        <v>53</v>
      </c>
      <c r="E11" s="5">
        <v>1000</v>
      </c>
      <c r="F11" s="5" t="s">
        <v>54</v>
      </c>
      <c r="G11" s="5" t="s">
        <v>55</v>
      </c>
      <c r="H11" s="5" t="s">
        <v>56</v>
      </c>
    </row>
    <row r="12" customFormat="1" ht="33" customHeight="1" spans="1:8">
      <c r="A12" s="5">
        <v>8</v>
      </c>
      <c r="B12" s="5" t="s">
        <v>57</v>
      </c>
      <c r="C12" s="5" t="s">
        <v>58</v>
      </c>
      <c r="D12" s="5" t="s">
        <v>59</v>
      </c>
      <c r="E12" s="5" t="s">
        <v>60</v>
      </c>
      <c r="F12" s="5" t="s">
        <v>61</v>
      </c>
      <c r="G12" s="5" t="s">
        <v>62</v>
      </c>
      <c r="H12" s="5" t="s">
        <v>63</v>
      </c>
    </row>
    <row r="13" customFormat="1" ht="33" customHeight="1" spans="1:8">
      <c r="A13" s="5">
        <v>9</v>
      </c>
      <c r="B13" s="5" t="s">
        <v>64</v>
      </c>
      <c r="C13" s="5" t="s">
        <v>65</v>
      </c>
      <c r="D13" s="5" t="s">
        <v>66</v>
      </c>
      <c r="E13" s="5" t="s">
        <v>67</v>
      </c>
      <c r="F13" s="5" t="s">
        <v>68</v>
      </c>
      <c r="G13" s="5" t="s">
        <v>69</v>
      </c>
      <c r="H13" s="5" t="s">
        <v>70</v>
      </c>
    </row>
    <row r="14" s="54" customFormat="1" ht="33" customHeight="1" spans="1:8">
      <c r="A14" s="5">
        <v>10</v>
      </c>
      <c r="B14" s="5" t="s">
        <v>71</v>
      </c>
      <c r="C14" s="5" t="s">
        <v>72</v>
      </c>
      <c r="D14" s="5" t="s">
        <v>73</v>
      </c>
      <c r="E14" s="5" t="s">
        <v>40</v>
      </c>
      <c r="F14" s="5" t="s">
        <v>74</v>
      </c>
      <c r="G14" s="5" t="s">
        <v>75</v>
      </c>
      <c r="H14" s="5" t="s">
        <v>76</v>
      </c>
    </row>
    <row r="15" ht="33" customHeight="1" spans="1:8">
      <c r="A15" s="5">
        <v>11</v>
      </c>
      <c r="B15" s="5" t="s">
        <v>77</v>
      </c>
      <c r="C15" s="5" t="s">
        <v>78</v>
      </c>
      <c r="D15" s="5" t="s">
        <v>79</v>
      </c>
      <c r="E15" s="5" t="s">
        <v>80</v>
      </c>
      <c r="F15" s="5" t="s">
        <v>81</v>
      </c>
      <c r="G15" s="5" t="s">
        <v>82</v>
      </c>
      <c r="H15" s="5" t="s">
        <v>83</v>
      </c>
    </row>
    <row r="16" s="172" customFormat="1" ht="33" customHeight="1" spans="1:8">
      <c r="A16" s="5">
        <v>12</v>
      </c>
      <c r="B16" s="5" t="s">
        <v>84</v>
      </c>
      <c r="C16" s="5" t="s">
        <v>85</v>
      </c>
      <c r="D16" s="5" t="s">
        <v>86</v>
      </c>
      <c r="E16" s="5">
        <v>1000</v>
      </c>
      <c r="F16" s="5" t="s">
        <v>87</v>
      </c>
      <c r="G16" s="5" t="s">
        <v>88</v>
      </c>
      <c r="H16" s="5" t="s">
        <v>89</v>
      </c>
    </row>
    <row r="17" s="172" customFormat="1" ht="33" customHeight="1" spans="1:8">
      <c r="A17" s="5">
        <v>13</v>
      </c>
      <c r="B17" s="5" t="s">
        <v>90</v>
      </c>
      <c r="C17" s="5" t="s">
        <v>91</v>
      </c>
      <c r="D17" s="5" t="s">
        <v>92</v>
      </c>
      <c r="E17" s="5" t="s">
        <v>93</v>
      </c>
      <c r="F17" s="5" t="s">
        <v>94</v>
      </c>
      <c r="G17" s="5" t="s">
        <v>95</v>
      </c>
      <c r="H17" s="5" t="s">
        <v>96</v>
      </c>
    </row>
    <row r="18" s="172" customFormat="1" ht="33" customHeight="1" spans="1:8">
      <c r="A18" s="5">
        <v>14</v>
      </c>
      <c r="B18" s="5" t="s">
        <v>97</v>
      </c>
      <c r="C18" s="5" t="s">
        <v>98</v>
      </c>
      <c r="D18" s="5" t="s">
        <v>99</v>
      </c>
      <c r="E18" s="5">
        <v>4000</v>
      </c>
      <c r="F18" s="5" t="s">
        <v>100</v>
      </c>
      <c r="G18" s="5" t="s">
        <v>101</v>
      </c>
      <c r="H18" s="5" t="s">
        <v>102</v>
      </c>
    </row>
    <row r="19" s="172" customFormat="1" ht="33" customHeight="1" spans="1:8">
      <c r="A19" s="5">
        <v>15</v>
      </c>
      <c r="B19" s="5" t="s">
        <v>103</v>
      </c>
      <c r="C19" s="5" t="s">
        <v>104</v>
      </c>
      <c r="D19" s="5" t="s">
        <v>105</v>
      </c>
      <c r="E19" s="5" t="s">
        <v>40</v>
      </c>
      <c r="F19" s="5" t="s">
        <v>106</v>
      </c>
      <c r="G19" s="5" t="s">
        <v>107</v>
      </c>
      <c r="H19" s="5" t="s">
        <v>108</v>
      </c>
    </row>
    <row r="20" s="172" customFormat="1" ht="33" customHeight="1" spans="1:8">
      <c r="A20" s="5">
        <v>16</v>
      </c>
      <c r="B20" s="5" t="s">
        <v>109</v>
      </c>
      <c r="C20" s="5" t="s">
        <v>110</v>
      </c>
      <c r="D20" s="5" t="s">
        <v>111</v>
      </c>
      <c r="E20" s="5" t="s">
        <v>40</v>
      </c>
      <c r="F20" s="5" t="s">
        <v>112</v>
      </c>
      <c r="G20" s="5" t="s">
        <v>113</v>
      </c>
      <c r="H20" s="5" t="s">
        <v>114</v>
      </c>
    </row>
    <row r="21" s="172" customFormat="1" ht="33" customHeight="1" spans="1:8">
      <c r="A21" s="5">
        <v>17</v>
      </c>
      <c r="B21" s="5" t="s">
        <v>115</v>
      </c>
      <c r="C21" s="5" t="s">
        <v>116</v>
      </c>
      <c r="D21" s="5" t="s">
        <v>117</v>
      </c>
      <c r="E21" s="5" t="s">
        <v>118</v>
      </c>
      <c r="F21" s="5" t="s">
        <v>119</v>
      </c>
      <c r="G21" s="5" t="s">
        <v>120</v>
      </c>
      <c r="H21" s="5" t="s">
        <v>121</v>
      </c>
    </row>
    <row r="22" s="172" customFormat="1" ht="33" customHeight="1" spans="1:8">
      <c r="A22" s="5">
        <v>18</v>
      </c>
      <c r="B22" s="5" t="s">
        <v>122</v>
      </c>
      <c r="C22" s="5" t="s">
        <v>123</v>
      </c>
      <c r="D22" s="5" t="s">
        <v>124</v>
      </c>
      <c r="E22" s="5" t="s">
        <v>80</v>
      </c>
      <c r="F22" s="5" t="s">
        <v>125</v>
      </c>
      <c r="G22" s="5" t="s">
        <v>126</v>
      </c>
      <c r="H22" s="5" t="s">
        <v>127</v>
      </c>
    </row>
    <row r="23" ht="33" customHeight="1" spans="1:8">
      <c r="A23" s="5">
        <v>19</v>
      </c>
      <c r="B23" s="5" t="s">
        <v>128</v>
      </c>
      <c r="C23" s="5" t="s">
        <v>129</v>
      </c>
      <c r="D23" s="5" t="s">
        <v>130</v>
      </c>
      <c r="E23" s="5">
        <v>6088</v>
      </c>
      <c r="F23" s="5" t="s">
        <v>131</v>
      </c>
      <c r="G23" s="5" t="s">
        <v>132</v>
      </c>
      <c r="H23" s="5" t="s">
        <v>133</v>
      </c>
    </row>
    <row r="24" ht="33" customHeight="1" spans="1:8">
      <c r="A24" s="5">
        <v>20</v>
      </c>
      <c r="B24" s="5" t="s">
        <v>134</v>
      </c>
      <c r="C24" s="5" t="s">
        <v>135</v>
      </c>
      <c r="D24" s="5" t="s">
        <v>136</v>
      </c>
      <c r="E24" s="5" t="s">
        <v>137</v>
      </c>
      <c r="F24" s="5" t="s">
        <v>138</v>
      </c>
      <c r="G24" s="5" t="s">
        <v>139</v>
      </c>
      <c r="H24" s="5" t="s">
        <v>140</v>
      </c>
    </row>
    <row r="25" s="172" customFormat="1" ht="33" customHeight="1" spans="1:8">
      <c r="A25" s="5">
        <v>21</v>
      </c>
      <c r="B25" s="196" t="s">
        <v>141</v>
      </c>
      <c r="C25" s="5" t="s">
        <v>142</v>
      </c>
      <c r="D25" s="5" t="s">
        <v>143</v>
      </c>
      <c r="E25" s="5">
        <v>2088</v>
      </c>
      <c r="F25" s="5" t="s">
        <v>144</v>
      </c>
      <c r="G25" s="5" t="s">
        <v>145</v>
      </c>
      <c r="H25" s="5" t="s">
        <v>146</v>
      </c>
    </row>
    <row r="26" s="172" customFormat="1" ht="33" customHeight="1" spans="1:8">
      <c r="A26" s="5">
        <v>22</v>
      </c>
      <c r="B26" s="5" t="s">
        <v>147</v>
      </c>
      <c r="C26" s="5" t="s">
        <v>148</v>
      </c>
      <c r="D26" s="5" t="s">
        <v>149</v>
      </c>
      <c r="E26" s="5">
        <v>1000</v>
      </c>
      <c r="F26" s="5" t="s">
        <v>150</v>
      </c>
      <c r="G26" s="5" t="s">
        <v>151</v>
      </c>
      <c r="H26" s="5" t="s">
        <v>152</v>
      </c>
    </row>
    <row r="27" s="172" customFormat="1" ht="33" customHeight="1" spans="1:8">
      <c r="A27" s="5">
        <v>23</v>
      </c>
      <c r="B27" s="5" t="s">
        <v>153</v>
      </c>
      <c r="C27" s="5" t="s">
        <v>154</v>
      </c>
      <c r="D27" s="5" t="s">
        <v>155</v>
      </c>
      <c r="E27" s="5">
        <v>17300</v>
      </c>
      <c r="F27" s="5" t="s">
        <v>156</v>
      </c>
      <c r="G27" s="5" t="s">
        <v>157</v>
      </c>
      <c r="H27" s="5" t="s">
        <v>158</v>
      </c>
    </row>
    <row r="28" s="172" customFormat="1" ht="33" customHeight="1" spans="1:8">
      <c r="A28" s="5">
        <v>24</v>
      </c>
      <c r="B28" s="5" t="s">
        <v>159</v>
      </c>
      <c r="C28" s="5" t="s">
        <v>160</v>
      </c>
      <c r="D28" s="5" t="s">
        <v>161</v>
      </c>
      <c r="E28" s="5" t="s">
        <v>93</v>
      </c>
      <c r="F28" s="5" t="s">
        <v>162</v>
      </c>
      <c r="G28" s="5" t="s">
        <v>163</v>
      </c>
      <c r="H28" s="5" t="s">
        <v>164</v>
      </c>
    </row>
    <row r="29" s="172" customFormat="1" ht="33" customHeight="1" spans="1:8">
      <c r="A29" s="5">
        <v>25</v>
      </c>
      <c r="B29" s="5" t="s">
        <v>165</v>
      </c>
      <c r="C29" s="5" t="s">
        <v>166</v>
      </c>
      <c r="D29" s="5" t="s">
        <v>167</v>
      </c>
      <c r="E29" s="5">
        <v>2050</v>
      </c>
      <c r="F29" s="5" t="s">
        <v>168</v>
      </c>
      <c r="G29" s="5" t="s">
        <v>169</v>
      </c>
      <c r="H29" s="5" t="s">
        <v>170</v>
      </c>
    </row>
    <row r="30" s="172" customFormat="1" ht="33" customHeight="1" spans="1:8">
      <c r="A30" s="5">
        <v>26</v>
      </c>
      <c r="B30" s="5" t="s">
        <v>171</v>
      </c>
      <c r="C30" s="5" t="s">
        <v>172</v>
      </c>
      <c r="D30" s="5" t="s">
        <v>173</v>
      </c>
      <c r="E30" s="5">
        <v>650</v>
      </c>
      <c r="F30" s="5" t="s">
        <v>174</v>
      </c>
      <c r="G30" s="5" t="s">
        <v>175</v>
      </c>
      <c r="H30" s="5" t="s">
        <v>176</v>
      </c>
    </row>
    <row r="31" s="172" customFormat="1" ht="33" customHeight="1" spans="1:8">
      <c r="A31" s="5">
        <v>27</v>
      </c>
      <c r="B31" s="5" t="s">
        <v>177</v>
      </c>
      <c r="C31" s="5" t="s">
        <v>178</v>
      </c>
      <c r="D31" s="5" t="s">
        <v>179</v>
      </c>
      <c r="E31" s="5">
        <v>2000</v>
      </c>
      <c r="F31" s="200" t="s">
        <v>180</v>
      </c>
      <c r="G31" s="5" t="s">
        <v>181</v>
      </c>
      <c r="H31" s="5" t="s">
        <v>182</v>
      </c>
    </row>
    <row r="32" s="172" customFormat="1" ht="33" customHeight="1" spans="1:8">
      <c r="A32" s="5">
        <v>28</v>
      </c>
      <c r="B32" s="5" t="s">
        <v>183</v>
      </c>
      <c r="C32" s="5" t="s">
        <v>184</v>
      </c>
      <c r="D32" s="5" t="s">
        <v>185</v>
      </c>
      <c r="E32" s="5" t="s">
        <v>186</v>
      </c>
      <c r="F32" s="5" t="s">
        <v>187</v>
      </c>
      <c r="G32" s="5" t="s">
        <v>188</v>
      </c>
      <c r="H32" s="5" t="s">
        <v>189</v>
      </c>
    </row>
    <row r="33" s="172" customFormat="1" ht="33" customHeight="1" spans="1:8">
      <c r="A33" s="5">
        <v>29</v>
      </c>
      <c r="B33" s="5" t="s">
        <v>190</v>
      </c>
      <c r="C33" s="5" t="s">
        <v>191</v>
      </c>
      <c r="D33" s="5" t="s">
        <v>192</v>
      </c>
      <c r="E33" s="5" t="s">
        <v>137</v>
      </c>
      <c r="F33" s="5" t="s">
        <v>193</v>
      </c>
      <c r="G33" s="5" t="s">
        <v>194</v>
      </c>
      <c r="H33" s="5" t="s">
        <v>195</v>
      </c>
    </row>
    <row r="34" ht="33" customHeight="1" spans="1:8">
      <c r="A34" s="5">
        <v>30</v>
      </c>
      <c r="B34" s="5" t="s">
        <v>196</v>
      </c>
      <c r="C34" s="5" t="s">
        <v>197</v>
      </c>
      <c r="D34" s="5" t="s">
        <v>198</v>
      </c>
      <c r="E34" s="5" t="s">
        <v>40</v>
      </c>
      <c r="F34" s="5" t="s">
        <v>199</v>
      </c>
      <c r="G34" s="5" t="s">
        <v>200</v>
      </c>
      <c r="H34" s="5" t="s">
        <v>201</v>
      </c>
    </row>
    <row r="35" ht="33" customHeight="1" spans="1:8">
      <c r="A35" s="5">
        <v>31</v>
      </c>
      <c r="B35" s="5" t="s">
        <v>202</v>
      </c>
      <c r="C35" s="5" t="s">
        <v>203</v>
      </c>
      <c r="D35" s="5" t="s">
        <v>204</v>
      </c>
      <c r="E35" s="5">
        <v>1000</v>
      </c>
      <c r="F35" s="5" t="s">
        <v>205</v>
      </c>
      <c r="G35" s="5" t="s">
        <v>206</v>
      </c>
      <c r="H35" s="5" t="s">
        <v>207</v>
      </c>
    </row>
    <row r="36" ht="33" customHeight="1" spans="1:8">
      <c r="A36" s="5">
        <v>32</v>
      </c>
      <c r="B36" s="5" t="s">
        <v>208</v>
      </c>
      <c r="C36" s="5" t="s">
        <v>209</v>
      </c>
      <c r="D36" s="5" t="s">
        <v>210</v>
      </c>
      <c r="E36" s="5">
        <v>3007.192759</v>
      </c>
      <c r="F36" s="5" t="s">
        <v>211</v>
      </c>
      <c r="G36" s="5" t="s">
        <v>212</v>
      </c>
      <c r="H36" s="5" t="s">
        <v>213</v>
      </c>
    </row>
    <row r="37" ht="33" customHeight="1" spans="1:8">
      <c r="A37" s="5">
        <v>33</v>
      </c>
      <c r="B37" s="5" t="s">
        <v>214</v>
      </c>
      <c r="C37" s="5" t="s">
        <v>215</v>
      </c>
      <c r="D37" s="5" t="s">
        <v>216</v>
      </c>
      <c r="E37" s="5">
        <v>1000</v>
      </c>
      <c r="F37" s="5" t="s">
        <v>217</v>
      </c>
      <c r="G37" s="5" t="s">
        <v>218</v>
      </c>
      <c r="H37" s="5" t="s">
        <v>219</v>
      </c>
    </row>
    <row r="38" ht="33" customHeight="1" spans="1:8">
      <c r="A38" s="5">
        <v>34</v>
      </c>
      <c r="B38" s="5" t="s">
        <v>220</v>
      </c>
      <c r="C38" s="5" t="s">
        <v>221</v>
      </c>
      <c r="D38" s="5" t="s">
        <v>222</v>
      </c>
      <c r="E38" s="5">
        <v>4012</v>
      </c>
      <c r="F38" s="5" t="s">
        <v>223</v>
      </c>
      <c r="G38" s="5" t="s">
        <v>224</v>
      </c>
      <c r="H38" s="5" t="s">
        <v>225</v>
      </c>
    </row>
    <row r="39" ht="33" customHeight="1" spans="1:8">
      <c r="A39" s="5">
        <v>35</v>
      </c>
      <c r="B39" s="5" t="s">
        <v>226</v>
      </c>
      <c r="C39" s="5" t="s">
        <v>227</v>
      </c>
      <c r="D39" s="5" t="s">
        <v>228</v>
      </c>
      <c r="E39" s="5" t="s">
        <v>229</v>
      </c>
      <c r="F39" s="5" t="s">
        <v>230</v>
      </c>
      <c r="G39" s="5" t="s">
        <v>231</v>
      </c>
      <c r="H39" s="5" t="s">
        <v>232</v>
      </c>
    </row>
    <row r="40" s="135" customFormat="1" ht="33" customHeight="1" spans="1:8">
      <c r="A40" s="5">
        <v>36</v>
      </c>
      <c r="B40" s="5" t="s">
        <v>233</v>
      </c>
      <c r="C40" s="5" t="s">
        <v>234</v>
      </c>
      <c r="D40" s="5" t="s">
        <v>235</v>
      </c>
      <c r="E40" s="5" t="s">
        <v>137</v>
      </c>
      <c r="F40" s="5" t="s">
        <v>236</v>
      </c>
      <c r="G40" s="5" t="s">
        <v>237</v>
      </c>
      <c r="H40" s="5" t="s">
        <v>238</v>
      </c>
    </row>
    <row r="41" s="135" customFormat="1" ht="33" customHeight="1" spans="1:8">
      <c r="A41" s="5">
        <v>37</v>
      </c>
      <c r="B41" s="5" t="s">
        <v>239</v>
      </c>
      <c r="C41" s="5" t="s">
        <v>240</v>
      </c>
      <c r="D41" s="5" t="s">
        <v>241</v>
      </c>
      <c r="E41" s="5" t="s">
        <v>242</v>
      </c>
      <c r="F41" s="5" t="s">
        <v>243</v>
      </c>
      <c r="G41" s="5" t="s">
        <v>244</v>
      </c>
      <c r="H41" s="5" t="s">
        <v>245</v>
      </c>
    </row>
    <row r="42" s="135" customFormat="1" ht="33" customHeight="1" spans="1:8">
      <c r="A42" s="5">
        <v>38</v>
      </c>
      <c r="B42" s="5" t="s">
        <v>246</v>
      </c>
      <c r="C42" s="5" t="s">
        <v>247</v>
      </c>
      <c r="D42" s="5" t="s">
        <v>248</v>
      </c>
      <c r="E42" s="5">
        <v>2006</v>
      </c>
      <c r="F42" s="5" t="s">
        <v>249</v>
      </c>
      <c r="G42" s="5" t="s">
        <v>250</v>
      </c>
      <c r="H42" s="5" t="s">
        <v>251</v>
      </c>
    </row>
    <row r="43" s="136" customFormat="1" ht="33" customHeight="1" spans="1:8">
      <c r="A43" s="5">
        <v>39</v>
      </c>
      <c r="B43" s="5" t="s">
        <v>252</v>
      </c>
      <c r="C43" s="5" t="s">
        <v>253</v>
      </c>
      <c r="D43" s="5" t="s">
        <v>254</v>
      </c>
      <c r="E43" s="5">
        <v>3500</v>
      </c>
      <c r="F43" s="5" t="s">
        <v>255</v>
      </c>
      <c r="G43" s="5" t="s">
        <v>256</v>
      </c>
      <c r="H43" s="5" t="s">
        <v>257</v>
      </c>
    </row>
    <row r="44" s="51" customFormat="1" ht="33" customHeight="1" spans="1:8">
      <c r="A44" s="5">
        <v>40</v>
      </c>
      <c r="B44" s="5" t="s">
        <v>258</v>
      </c>
      <c r="C44" s="5" t="s">
        <v>259</v>
      </c>
      <c r="D44" s="5" t="s">
        <v>260</v>
      </c>
      <c r="E44" s="5" t="s">
        <v>80</v>
      </c>
      <c r="F44" s="5" t="s">
        <v>261</v>
      </c>
      <c r="G44" s="5" t="s">
        <v>262</v>
      </c>
      <c r="H44" s="5" t="s">
        <v>263</v>
      </c>
    </row>
    <row r="45" s="51" customFormat="1" ht="33" customHeight="1" spans="1:8">
      <c r="A45" s="5">
        <v>41</v>
      </c>
      <c r="B45" s="5" t="s">
        <v>264</v>
      </c>
      <c r="C45" s="5" t="s">
        <v>265</v>
      </c>
      <c r="D45" s="5" t="s">
        <v>266</v>
      </c>
      <c r="E45" s="5">
        <v>2000</v>
      </c>
      <c r="F45" s="5" t="s">
        <v>267</v>
      </c>
      <c r="G45" s="5" t="s">
        <v>268</v>
      </c>
      <c r="H45" s="5" t="s">
        <v>269</v>
      </c>
    </row>
    <row r="46" s="51" customFormat="1" ht="33" customHeight="1" spans="1:8">
      <c r="A46" s="5">
        <v>42</v>
      </c>
      <c r="B46" s="197" t="s">
        <v>270</v>
      </c>
      <c r="C46" s="198" t="s">
        <v>271</v>
      </c>
      <c r="D46" s="196" t="s">
        <v>272</v>
      </c>
      <c r="E46" s="197" t="s">
        <v>93</v>
      </c>
      <c r="F46" s="197" t="s">
        <v>273</v>
      </c>
      <c r="G46" s="197" t="s">
        <v>274</v>
      </c>
      <c r="H46" s="197" t="s">
        <v>275</v>
      </c>
    </row>
    <row r="47" s="156" customFormat="1" ht="39.95" customHeight="1" spans="1:8">
      <c r="A47" s="164" t="s">
        <v>276</v>
      </c>
      <c r="B47" s="7"/>
      <c r="C47" s="7"/>
      <c r="D47" s="7"/>
      <c r="E47" s="7"/>
      <c r="F47" s="7"/>
      <c r="G47" s="7"/>
      <c r="H47" s="7"/>
    </row>
    <row r="48" s="51" customFormat="1" ht="33" customHeight="1" spans="1:8">
      <c r="A48" s="5">
        <v>43</v>
      </c>
      <c r="B48" s="5" t="s">
        <v>277</v>
      </c>
      <c r="C48" s="5" t="s">
        <v>278</v>
      </c>
      <c r="D48" s="5" t="s">
        <v>279</v>
      </c>
      <c r="E48" s="5" t="s">
        <v>280</v>
      </c>
      <c r="F48" s="5" t="s">
        <v>281</v>
      </c>
      <c r="G48" s="5" t="s">
        <v>282</v>
      </c>
      <c r="H48" s="5" t="s">
        <v>283</v>
      </c>
    </row>
    <row r="49" s="51" customFormat="1" ht="33" customHeight="1" spans="1:8">
      <c r="A49" s="5">
        <v>44</v>
      </c>
      <c r="B49" s="5" t="s">
        <v>284</v>
      </c>
      <c r="C49" s="5" t="s">
        <v>285</v>
      </c>
      <c r="D49" s="5" t="s">
        <v>286</v>
      </c>
      <c r="E49" s="5" t="s">
        <v>40</v>
      </c>
      <c r="F49" s="5" t="s">
        <v>287</v>
      </c>
      <c r="G49" s="5" t="s">
        <v>288</v>
      </c>
      <c r="H49" s="5" t="s">
        <v>289</v>
      </c>
    </row>
    <row r="50" s="51" customFormat="1" ht="33" customHeight="1" spans="1:8">
      <c r="A50" s="5">
        <v>45</v>
      </c>
      <c r="B50" s="5" t="s">
        <v>290</v>
      </c>
      <c r="C50" s="5" t="s">
        <v>291</v>
      </c>
      <c r="D50" s="5" t="s">
        <v>292</v>
      </c>
      <c r="E50" s="5">
        <v>8000</v>
      </c>
      <c r="F50" s="5">
        <v>9.13716213344574e+17</v>
      </c>
      <c r="G50" s="5" t="s">
        <v>293</v>
      </c>
      <c r="H50" s="5" t="s">
        <v>294</v>
      </c>
    </row>
    <row r="51" s="51" customFormat="1" ht="33" customHeight="1" spans="1:8">
      <c r="A51" s="5">
        <v>46</v>
      </c>
      <c r="B51" s="5" t="s">
        <v>295</v>
      </c>
      <c r="C51" s="5" t="s">
        <v>296</v>
      </c>
      <c r="D51" s="5" t="s">
        <v>297</v>
      </c>
      <c r="E51" s="5">
        <v>5000</v>
      </c>
      <c r="F51" s="5" t="s">
        <v>298</v>
      </c>
      <c r="G51" s="5" t="s">
        <v>293</v>
      </c>
      <c r="H51" s="5" t="s">
        <v>299</v>
      </c>
    </row>
    <row r="52" s="51" customFormat="1" ht="33" customHeight="1" spans="1:8">
      <c r="A52" s="5">
        <v>47</v>
      </c>
      <c r="B52" s="5" t="s">
        <v>300</v>
      </c>
      <c r="C52" s="5" t="s">
        <v>301</v>
      </c>
      <c r="D52" s="5" t="s">
        <v>302</v>
      </c>
      <c r="E52" s="5">
        <v>1000</v>
      </c>
      <c r="F52" s="5">
        <v>9.13716025677142e+17</v>
      </c>
      <c r="G52" s="5" t="s">
        <v>303</v>
      </c>
      <c r="H52" s="5" t="s">
        <v>304</v>
      </c>
    </row>
    <row r="53" s="51" customFormat="1" ht="33" customHeight="1" spans="1:8">
      <c r="A53" s="5">
        <v>48</v>
      </c>
      <c r="B53" s="5" t="s">
        <v>305</v>
      </c>
      <c r="C53" s="5" t="s">
        <v>306</v>
      </c>
      <c r="D53" s="5" t="s">
        <v>307</v>
      </c>
      <c r="E53" s="5">
        <v>2000</v>
      </c>
      <c r="F53" s="5" t="s">
        <v>308</v>
      </c>
      <c r="G53" s="5" t="s">
        <v>132</v>
      </c>
      <c r="H53" s="5" t="s">
        <v>309</v>
      </c>
    </row>
    <row r="54" s="51" customFormat="1" ht="33" customHeight="1" spans="1:8">
      <c r="A54" s="5">
        <v>49</v>
      </c>
      <c r="B54" s="5" t="s">
        <v>310</v>
      </c>
      <c r="C54" s="5" t="s">
        <v>311</v>
      </c>
      <c r="D54" s="5" t="s">
        <v>312</v>
      </c>
      <c r="E54" s="5" t="s">
        <v>313</v>
      </c>
      <c r="F54" s="5" t="s">
        <v>314</v>
      </c>
      <c r="G54" s="5" t="s">
        <v>315</v>
      </c>
      <c r="H54" s="5" t="s">
        <v>316</v>
      </c>
    </row>
    <row r="55" s="51" customFormat="1" ht="33" customHeight="1" spans="1:8">
      <c r="A55" s="5">
        <v>50</v>
      </c>
      <c r="B55" s="5" t="s">
        <v>317</v>
      </c>
      <c r="C55" s="5" t="s">
        <v>318</v>
      </c>
      <c r="D55" s="5" t="s">
        <v>319</v>
      </c>
      <c r="E55" s="5">
        <v>5700</v>
      </c>
      <c r="F55" s="5" t="s">
        <v>320</v>
      </c>
      <c r="G55" s="5" t="s">
        <v>321</v>
      </c>
      <c r="H55" s="5" t="s">
        <v>322</v>
      </c>
    </row>
    <row r="56" s="51" customFormat="1" ht="33" customHeight="1" spans="1:8">
      <c r="A56" s="5">
        <v>51</v>
      </c>
      <c r="B56" s="5" t="s">
        <v>323</v>
      </c>
      <c r="C56" s="5" t="s">
        <v>324</v>
      </c>
      <c r="D56" s="5" t="s">
        <v>325</v>
      </c>
      <c r="E56" s="5" t="s">
        <v>326</v>
      </c>
      <c r="F56" s="5" t="s">
        <v>327</v>
      </c>
      <c r="G56" s="5" t="s">
        <v>282</v>
      </c>
      <c r="H56" s="5" t="s">
        <v>328</v>
      </c>
    </row>
    <row r="57" s="51" customFormat="1" ht="33" customHeight="1" spans="1:8">
      <c r="A57" s="5">
        <v>52</v>
      </c>
      <c r="B57" s="5" t="s">
        <v>329</v>
      </c>
      <c r="C57" s="5" t="s">
        <v>330</v>
      </c>
      <c r="D57" s="5" t="s">
        <v>331</v>
      </c>
      <c r="E57" s="5" t="s">
        <v>40</v>
      </c>
      <c r="F57" s="5" t="s">
        <v>332</v>
      </c>
      <c r="G57" s="5" t="s">
        <v>333</v>
      </c>
      <c r="H57" s="5" t="s">
        <v>334</v>
      </c>
    </row>
    <row r="58" s="51" customFormat="1" ht="33" customHeight="1" spans="1:8">
      <c r="A58" s="5">
        <v>53</v>
      </c>
      <c r="B58" s="5" t="s">
        <v>335</v>
      </c>
      <c r="C58" s="5" t="s">
        <v>336</v>
      </c>
      <c r="D58" s="5" t="s">
        <v>337</v>
      </c>
      <c r="E58" s="5" t="s">
        <v>338</v>
      </c>
      <c r="F58" s="5" t="s">
        <v>339</v>
      </c>
      <c r="G58" s="5" t="s">
        <v>62</v>
      </c>
      <c r="H58" s="5" t="s">
        <v>340</v>
      </c>
    </row>
    <row r="59" s="51" customFormat="1" ht="33" customHeight="1" spans="1:8">
      <c r="A59" s="5">
        <v>54</v>
      </c>
      <c r="B59" s="5" t="s">
        <v>341</v>
      </c>
      <c r="C59" s="5" t="s">
        <v>342</v>
      </c>
      <c r="D59" s="5" t="s">
        <v>343</v>
      </c>
      <c r="E59" s="5">
        <v>10000</v>
      </c>
      <c r="F59" s="5">
        <v>9.13205056944999e+17</v>
      </c>
      <c r="G59" s="5" t="s">
        <v>344</v>
      </c>
      <c r="H59" s="5" t="s">
        <v>345</v>
      </c>
    </row>
    <row r="60" s="51" customFormat="1" ht="33" customHeight="1" spans="1:8">
      <c r="A60" s="5">
        <v>55</v>
      </c>
      <c r="B60" s="5" t="s">
        <v>346</v>
      </c>
      <c r="C60" s="5" t="s">
        <v>347</v>
      </c>
      <c r="D60" s="5" t="s">
        <v>348</v>
      </c>
      <c r="E60" s="5">
        <v>1500</v>
      </c>
      <c r="F60" s="5" t="s">
        <v>349</v>
      </c>
      <c r="G60" s="5" t="s">
        <v>350</v>
      </c>
      <c r="H60" s="5" t="s">
        <v>351</v>
      </c>
    </row>
    <row r="61" s="51" customFormat="1" ht="33" customHeight="1" spans="1:8">
      <c r="A61" s="5">
        <v>56</v>
      </c>
      <c r="B61" s="5" t="s">
        <v>352</v>
      </c>
      <c r="C61" s="5" t="s">
        <v>353</v>
      </c>
      <c r="D61" s="5" t="s">
        <v>354</v>
      </c>
      <c r="E61" s="5">
        <v>1741.7317</v>
      </c>
      <c r="F61" s="5" t="s">
        <v>355</v>
      </c>
      <c r="G61" s="5" t="s">
        <v>356</v>
      </c>
      <c r="H61" s="5" t="s">
        <v>357</v>
      </c>
    </row>
    <row r="62" s="51" customFormat="1" ht="33" customHeight="1" spans="1:8">
      <c r="A62" s="5">
        <v>57</v>
      </c>
      <c r="B62" s="5" t="s">
        <v>358</v>
      </c>
      <c r="C62" s="5" t="s">
        <v>359</v>
      </c>
      <c r="D62" s="5" t="s">
        <v>360</v>
      </c>
      <c r="E62" s="5">
        <v>1000</v>
      </c>
      <c r="F62" s="5" t="s">
        <v>361</v>
      </c>
      <c r="G62" s="5" t="s">
        <v>362</v>
      </c>
      <c r="H62" s="5" t="s">
        <v>363</v>
      </c>
    </row>
    <row r="63" s="51" customFormat="1" ht="33" customHeight="1" spans="1:8">
      <c r="A63" s="5">
        <v>58</v>
      </c>
      <c r="B63" s="5" t="s">
        <v>364</v>
      </c>
      <c r="C63" s="5" t="s">
        <v>365</v>
      </c>
      <c r="D63" s="5" t="s">
        <v>366</v>
      </c>
      <c r="E63" s="5" t="s">
        <v>137</v>
      </c>
      <c r="F63" s="5" t="s">
        <v>367</v>
      </c>
      <c r="G63" s="5" t="s">
        <v>368</v>
      </c>
      <c r="H63" s="5" t="s">
        <v>369</v>
      </c>
    </row>
    <row r="64" s="51" customFormat="1" ht="33" customHeight="1" spans="1:8">
      <c r="A64" s="5">
        <v>59</v>
      </c>
      <c r="B64" s="5" t="s">
        <v>370</v>
      </c>
      <c r="C64" s="5" t="s">
        <v>371</v>
      </c>
      <c r="D64" s="5" t="s">
        <v>372</v>
      </c>
      <c r="E64" s="5">
        <v>2000</v>
      </c>
      <c r="F64" s="5" t="s">
        <v>373</v>
      </c>
      <c r="G64" s="5" t="s">
        <v>374</v>
      </c>
      <c r="H64" s="5" t="s">
        <v>375</v>
      </c>
    </row>
    <row r="65" s="51" customFormat="1" ht="33" customHeight="1" spans="1:8">
      <c r="A65" s="5">
        <v>60</v>
      </c>
      <c r="B65" s="5" t="s">
        <v>376</v>
      </c>
      <c r="C65" s="5" t="s">
        <v>377</v>
      </c>
      <c r="D65" s="5" t="s">
        <v>378</v>
      </c>
      <c r="E65" s="5">
        <v>500</v>
      </c>
      <c r="F65" s="5" t="s">
        <v>379</v>
      </c>
      <c r="G65" s="5" t="s">
        <v>380</v>
      </c>
      <c r="H65" s="5" t="s">
        <v>381</v>
      </c>
    </row>
    <row r="66" s="119" customFormat="1" ht="33" customHeight="1" spans="1:8">
      <c r="A66" s="5">
        <v>61</v>
      </c>
      <c r="B66" s="5" t="s">
        <v>382</v>
      </c>
      <c r="C66" s="5" t="s">
        <v>383</v>
      </c>
      <c r="D66" s="5" t="s">
        <v>384</v>
      </c>
      <c r="E66" s="5">
        <v>1000</v>
      </c>
      <c r="F66" s="5" t="s">
        <v>385</v>
      </c>
      <c r="G66" s="5" t="s">
        <v>386</v>
      </c>
      <c r="H66" s="5" t="s">
        <v>387</v>
      </c>
    </row>
    <row r="67" s="63" customFormat="1" ht="33" customHeight="1" spans="1:8">
      <c r="A67" s="5">
        <v>62</v>
      </c>
      <c r="B67" s="5" t="s">
        <v>388</v>
      </c>
      <c r="C67" s="5" t="s">
        <v>389</v>
      </c>
      <c r="D67" s="5" t="s">
        <v>390</v>
      </c>
      <c r="E67" s="5">
        <v>6000</v>
      </c>
      <c r="F67" s="5" t="s">
        <v>391</v>
      </c>
      <c r="G67" s="5" t="s">
        <v>392</v>
      </c>
      <c r="H67" s="5" t="s">
        <v>393</v>
      </c>
    </row>
    <row r="68" s="63" customFormat="1" ht="33" customHeight="1" spans="1:8">
      <c r="A68" s="5">
        <v>63</v>
      </c>
      <c r="B68" s="5" t="s">
        <v>394</v>
      </c>
      <c r="C68" s="5" t="s">
        <v>395</v>
      </c>
      <c r="D68" s="5" t="s">
        <v>396</v>
      </c>
      <c r="E68" s="5">
        <v>600</v>
      </c>
      <c r="F68" s="5" t="s">
        <v>397</v>
      </c>
      <c r="G68" s="5" t="s">
        <v>398</v>
      </c>
      <c r="H68" s="5" t="s">
        <v>399</v>
      </c>
    </row>
    <row r="69" s="119" customFormat="1" ht="33" customHeight="1" spans="1:8">
      <c r="A69" s="5">
        <v>64</v>
      </c>
      <c r="B69" s="5" t="s">
        <v>400</v>
      </c>
      <c r="C69" s="5" t="s">
        <v>401</v>
      </c>
      <c r="D69" s="5" t="s">
        <v>402</v>
      </c>
      <c r="E69" s="5">
        <v>2000</v>
      </c>
      <c r="F69" s="5" t="s">
        <v>403</v>
      </c>
      <c r="G69" s="5" t="s">
        <v>404</v>
      </c>
      <c r="H69" s="5" t="s">
        <v>405</v>
      </c>
    </row>
    <row r="70" s="119" customFormat="1" ht="33" customHeight="1" spans="1:8">
      <c r="A70" s="5">
        <v>65</v>
      </c>
      <c r="B70" s="5" t="s">
        <v>406</v>
      </c>
      <c r="C70" s="5" t="s">
        <v>407</v>
      </c>
      <c r="D70" s="5" t="s">
        <v>408</v>
      </c>
      <c r="E70" s="5">
        <v>11000</v>
      </c>
      <c r="F70" s="5" t="s">
        <v>409</v>
      </c>
      <c r="G70" s="5" t="s">
        <v>410</v>
      </c>
      <c r="H70" s="5" t="s">
        <v>411</v>
      </c>
    </row>
    <row r="71" s="63" customFormat="1" ht="33" customHeight="1" spans="1:8">
      <c r="A71" s="5">
        <v>66</v>
      </c>
      <c r="B71" s="5" t="s">
        <v>412</v>
      </c>
      <c r="C71" s="5" t="s">
        <v>413</v>
      </c>
      <c r="D71" s="5" t="s">
        <v>286</v>
      </c>
      <c r="E71" s="5" t="s">
        <v>40</v>
      </c>
      <c r="F71" s="5" t="s">
        <v>414</v>
      </c>
      <c r="G71" s="5" t="s">
        <v>415</v>
      </c>
      <c r="H71" s="5" t="s">
        <v>416</v>
      </c>
    </row>
    <row r="72" s="63" customFormat="1" ht="33" customHeight="1" spans="1:8">
      <c r="A72" s="5">
        <v>67</v>
      </c>
      <c r="B72" s="5" t="s">
        <v>417</v>
      </c>
      <c r="C72" s="5" t="s">
        <v>418</v>
      </c>
      <c r="D72" s="5" t="s">
        <v>419</v>
      </c>
      <c r="E72" s="5" t="s">
        <v>40</v>
      </c>
      <c r="F72" s="5" t="s">
        <v>420</v>
      </c>
      <c r="G72" s="5" t="s">
        <v>421</v>
      </c>
      <c r="H72" s="5" t="s">
        <v>422</v>
      </c>
    </row>
    <row r="73" s="63" customFormat="1" ht="33" customHeight="1" spans="1:8">
      <c r="A73" s="5">
        <v>68</v>
      </c>
      <c r="B73" s="5" t="s">
        <v>423</v>
      </c>
      <c r="C73" s="5" t="s">
        <v>424</v>
      </c>
      <c r="D73" s="5" t="s">
        <v>425</v>
      </c>
      <c r="E73" s="5" t="s">
        <v>426</v>
      </c>
      <c r="F73" s="5" t="s">
        <v>427</v>
      </c>
      <c r="G73" s="5" t="s">
        <v>428</v>
      </c>
      <c r="H73" s="5" t="s">
        <v>429</v>
      </c>
    </row>
    <row r="74" s="63" customFormat="1" ht="33" customHeight="1" spans="1:8">
      <c r="A74" s="5">
        <v>69</v>
      </c>
      <c r="B74" s="5" t="s">
        <v>430</v>
      </c>
      <c r="C74" s="5" t="s">
        <v>431</v>
      </c>
      <c r="D74" s="5" t="s">
        <v>432</v>
      </c>
      <c r="E74" s="5" t="s">
        <v>80</v>
      </c>
      <c r="F74" s="5" t="s">
        <v>433</v>
      </c>
      <c r="G74" s="5" t="s">
        <v>434</v>
      </c>
      <c r="H74" s="5" t="s">
        <v>435</v>
      </c>
    </row>
    <row r="75" s="63" customFormat="1" ht="33" customHeight="1" spans="1:8">
      <c r="A75" s="5">
        <v>70</v>
      </c>
      <c r="B75" s="5" t="s">
        <v>436</v>
      </c>
      <c r="C75" s="5" t="s">
        <v>437</v>
      </c>
      <c r="D75" s="5" t="s">
        <v>438</v>
      </c>
      <c r="E75" s="5">
        <v>1200</v>
      </c>
      <c r="F75" s="5" t="s">
        <v>439</v>
      </c>
      <c r="G75" s="5" t="s">
        <v>440</v>
      </c>
      <c r="H75" s="5" t="s">
        <v>441</v>
      </c>
    </row>
    <row r="76" s="63" customFormat="1" ht="33" customHeight="1" spans="1:8">
      <c r="A76" s="5">
        <v>71</v>
      </c>
      <c r="B76" s="5" t="s">
        <v>442</v>
      </c>
      <c r="C76" s="5" t="s">
        <v>443</v>
      </c>
      <c r="D76" s="5" t="s">
        <v>444</v>
      </c>
      <c r="E76" s="5">
        <v>1200</v>
      </c>
      <c r="F76" s="5" t="s">
        <v>445</v>
      </c>
      <c r="G76" s="5" t="s">
        <v>446</v>
      </c>
      <c r="H76" s="5" t="s">
        <v>447</v>
      </c>
    </row>
    <row r="77" s="63" customFormat="1" ht="33" customHeight="1" spans="1:8">
      <c r="A77" s="5">
        <v>72</v>
      </c>
      <c r="B77" s="5" t="s">
        <v>448</v>
      </c>
      <c r="C77" s="5" t="s">
        <v>449</v>
      </c>
      <c r="D77" s="5" t="s">
        <v>450</v>
      </c>
      <c r="E77" s="5" t="s">
        <v>451</v>
      </c>
      <c r="F77" s="5" t="s">
        <v>452</v>
      </c>
      <c r="G77" s="5" t="s">
        <v>453</v>
      </c>
      <c r="H77" s="5" t="s">
        <v>454</v>
      </c>
    </row>
    <row r="78" s="63" customFormat="1" ht="33" customHeight="1" spans="1:8">
      <c r="A78" s="5">
        <v>73</v>
      </c>
      <c r="B78" s="5" t="s">
        <v>455</v>
      </c>
      <c r="C78" s="5" t="s">
        <v>456</v>
      </c>
      <c r="D78" s="5" t="s">
        <v>457</v>
      </c>
      <c r="E78" s="5" t="s">
        <v>458</v>
      </c>
      <c r="F78" s="5" t="s">
        <v>459</v>
      </c>
      <c r="G78" s="5" t="s">
        <v>460</v>
      </c>
      <c r="H78" s="5" t="s">
        <v>461</v>
      </c>
    </row>
    <row r="79" s="63" customFormat="1" ht="33" customHeight="1" spans="1:8">
      <c r="A79" s="5">
        <v>74</v>
      </c>
      <c r="B79" s="5" t="s">
        <v>462</v>
      </c>
      <c r="C79" s="5" t="s">
        <v>463</v>
      </c>
      <c r="D79" s="5" t="s">
        <v>464</v>
      </c>
      <c r="E79" s="5">
        <v>2100</v>
      </c>
      <c r="F79" s="5" t="s">
        <v>465</v>
      </c>
      <c r="G79" s="5" t="s">
        <v>466</v>
      </c>
      <c r="H79" s="5" t="s">
        <v>467</v>
      </c>
    </row>
    <row r="80" s="63" customFormat="1" ht="33" customHeight="1" spans="1:8">
      <c r="A80" s="5">
        <v>75</v>
      </c>
      <c r="B80" s="5" t="s">
        <v>468</v>
      </c>
      <c r="C80" s="5" t="s">
        <v>469</v>
      </c>
      <c r="D80" s="5" t="s">
        <v>470</v>
      </c>
      <c r="E80" s="5">
        <v>1000</v>
      </c>
      <c r="F80" s="5" t="s">
        <v>471</v>
      </c>
      <c r="G80" s="5" t="s">
        <v>472</v>
      </c>
      <c r="H80" s="5" t="s">
        <v>473</v>
      </c>
    </row>
    <row r="81" s="63" customFormat="1" ht="33" customHeight="1" spans="1:8">
      <c r="A81" s="5">
        <v>76</v>
      </c>
      <c r="B81" s="5" t="s">
        <v>474</v>
      </c>
      <c r="C81" s="5" t="s">
        <v>475</v>
      </c>
      <c r="D81" s="5" t="s">
        <v>476</v>
      </c>
      <c r="E81" s="5">
        <v>2000</v>
      </c>
      <c r="F81" s="5" t="s">
        <v>477</v>
      </c>
      <c r="G81" s="5" t="s">
        <v>478</v>
      </c>
      <c r="H81" s="5" t="s">
        <v>479</v>
      </c>
    </row>
    <row r="82" s="63" customFormat="1" ht="33" customHeight="1" spans="1:8">
      <c r="A82" s="5">
        <v>77</v>
      </c>
      <c r="B82" s="5" t="s">
        <v>480</v>
      </c>
      <c r="C82" s="5" t="s">
        <v>481</v>
      </c>
      <c r="D82" s="5" t="s">
        <v>482</v>
      </c>
      <c r="E82" s="5">
        <v>1800</v>
      </c>
      <c r="F82" s="5" t="s">
        <v>483</v>
      </c>
      <c r="G82" s="5" t="s">
        <v>484</v>
      </c>
      <c r="H82" s="5" t="s">
        <v>485</v>
      </c>
    </row>
    <row r="83" s="63" customFormat="1" ht="33" customHeight="1" spans="1:8">
      <c r="A83" s="5">
        <v>78</v>
      </c>
      <c r="B83" s="5" t="s">
        <v>486</v>
      </c>
      <c r="C83" s="5" t="s">
        <v>487</v>
      </c>
      <c r="D83" s="5" t="s">
        <v>488</v>
      </c>
      <c r="E83" s="5">
        <v>7500</v>
      </c>
      <c r="F83" s="5" t="s">
        <v>489</v>
      </c>
      <c r="G83" s="5" t="s">
        <v>490</v>
      </c>
      <c r="H83" s="5" t="s">
        <v>491</v>
      </c>
    </row>
    <row r="84" s="119" customFormat="1" ht="33" customHeight="1" spans="1:8">
      <c r="A84" s="5">
        <v>79</v>
      </c>
      <c r="B84" s="5" t="s">
        <v>492</v>
      </c>
      <c r="C84" s="5" t="s">
        <v>493</v>
      </c>
      <c r="D84" s="5" t="s">
        <v>494</v>
      </c>
      <c r="E84" s="5">
        <v>1000</v>
      </c>
      <c r="F84" s="5" t="s">
        <v>495</v>
      </c>
      <c r="G84" s="5" t="s">
        <v>496</v>
      </c>
      <c r="H84" s="5" t="s">
        <v>497</v>
      </c>
    </row>
    <row r="85" s="119" customFormat="1" ht="33" customHeight="1" spans="1:8">
      <c r="A85" s="5">
        <v>80</v>
      </c>
      <c r="B85" s="5" t="s">
        <v>498</v>
      </c>
      <c r="C85" s="5" t="s">
        <v>499</v>
      </c>
      <c r="D85" s="5" t="s">
        <v>500</v>
      </c>
      <c r="E85" s="5">
        <v>5000</v>
      </c>
      <c r="F85" s="5" t="s">
        <v>501</v>
      </c>
      <c r="G85" s="5" t="s">
        <v>502</v>
      </c>
      <c r="H85" s="5" t="s">
        <v>503</v>
      </c>
    </row>
    <row r="86" s="119" customFormat="1" ht="33" customHeight="1" spans="1:8">
      <c r="A86" s="5">
        <v>81</v>
      </c>
      <c r="B86" s="5" t="s">
        <v>504</v>
      </c>
      <c r="C86" s="5" t="s">
        <v>505</v>
      </c>
      <c r="D86" s="5" t="s">
        <v>506</v>
      </c>
      <c r="E86" s="5" t="s">
        <v>338</v>
      </c>
      <c r="F86" s="5" t="s">
        <v>507</v>
      </c>
      <c r="G86" s="5" t="s">
        <v>508</v>
      </c>
      <c r="H86" s="5" t="s">
        <v>509</v>
      </c>
    </row>
    <row r="87" s="119" customFormat="1" ht="33" customHeight="1" spans="1:8">
      <c r="A87" s="5">
        <v>82</v>
      </c>
      <c r="B87" s="5" t="s">
        <v>510</v>
      </c>
      <c r="C87" s="5" t="s">
        <v>511</v>
      </c>
      <c r="D87" s="5" t="s">
        <v>512</v>
      </c>
      <c r="E87" s="5" t="s">
        <v>513</v>
      </c>
      <c r="F87" s="5" t="s">
        <v>514</v>
      </c>
      <c r="G87" s="5" t="s">
        <v>515</v>
      </c>
      <c r="H87" s="5" t="s">
        <v>516</v>
      </c>
    </row>
    <row r="88" s="119" customFormat="1" ht="33" customHeight="1" spans="1:8">
      <c r="A88" s="5">
        <v>83</v>
      </c>
      <c r="B88" s="5" t="s">
        <v>517</v>
      </c>
      <c r="C88" s="5" t="s">
        <v>518</v>
      </c>
      <c r="D88" s="5" t="s">
        <v>519</v>
      </c>
      <c r="E88" s="5">
        <v>5000</v>
      </c>
      <c r="F88" s="5" t="s">
        <v>520</v>
      </c>
      <c r="G88" s="5" t="s">
        <v>521</v>
      </c>
      <c r="H88" s="5" t="s">
        <v>522</v>
      </c>
    </row>
    <row r="89" s="119" customFormat="1" ht="33" customHeight="1" spans="1:8">
      <c r="A89" s="5">
        <v>84</v>
      </c>
      <c r="B89" s="5" t="s">
        <v>523</v>
      </c>
      <c r="C89" s="5" t="s">
        <v>524</v>
      </c>
      <c r="D89" s="5" t="s">
        <v>525</v>
      </c>
      <c r="E89" s="5">
        <v>10000</v>
      </c>
      <c r="F89" s="5" t="s">
        <v>526</v>
      </c>
      <c r="G89" s="5" t="s">
        <v>527</v>
      </c>
      <c r="H89" s="5" t="s">
        <v>528</v>
      </c>
    </row>
    <row r="90" customFormat="1" ht="33" customHeight="1" spans="1:8">
      <c r="A90" s="5">
        <v>85</v>
      </c>
      <c r="B90" s="5" t="s">
        <v>529</v>
      </c>
      <c r="C90" s="5" t="s">
        <v>530</v>
      </c>
      <c r="D90" s="5" t="s">
        <v>531</v>
      </c>
      <c r="E90" s="5">
        <v>5188</v>
      </c>
      <c r="F90" s="5" t="s">
        <v>532</v>
      </c>
      <c r="G90" s="5" t="s">
        <v>533</v>
      </c>
      <c r="H90" s="5" t="s">
        <v>534</v>
      </c>
    </row>
    <row r="91" customFormat="1" ht="33" customHeight="1" spans="1:8">
      <c r="A91" s="5">
        <v>86</v>
      </c>
      <c r="B91" s="5" t="s">
        <v>535</v>
      </c>
      <c r="C91" s="5" t="s">
        <v>536</v>
      </c>
      <c r="D91" s="5" t="s">
        <v>537</v>
      </c>
      <c r="E91" s="5">
        <v>1000</v>
      </c>
      <c r="F91" s="5" t="s">
        <v>538</v>
      </c>
      <c r="G91" s="5" t="s">
        <v>539</v>
      </c>
      <c r="H91" s="5" t="s">
        <v>540</v>
      </c>
    </row>
    <row r="92" customFormat="1" ht="33" customHeight="1" spans="1:8">
      <c r="A92" s="5">
        <v>87</v>
      </c>
      <c r="B92" s="5" t="s">
        <v>541</v>
      </c>
      <c r="C92" s="5" t="s">
        <v>542</v>
      </c>
      <c r="D92" s="5" t="s">
        <v>543</v>
      </c>
      <c r="E92" s="5">
        <v>10000</v>
      </c>
      <c r="F92" s="5" t="s">
        <v>544</v>
      </c>
      <c r="G92" s="5" t="s">
        <v>545</v>
      </c>
      <c r="H92" s="5" t="s">
        <v>546</v>
      </c>
    </row>
    <row r="93" customFormat="1" ht="33" customHeight="1" spans="1:8">
      <c r="A93" s="5">
        <v>88</v>
      </c>
      <c r="B93" s="5" t="s">
        <v>547</v>
      </c>
      <c r="C93" s="5" t="s">
        <v>548</v>
      </c>
      <c r="D93" s="5" t="s">
        <v>549</v>
      </c>
      <c r="E93" s="5" t="s">
        <v>40</v>
      </c>
      <c r="F93" s="5" t="s">
        <v>550</v>
      </c>
      <c r="G93" s="5" t="s">
        <v>551</v>
      </c>
      <c r="H93" s="5" t="s">
        <v>552</v>
      </c>
    </row>
    <row r="94" customFormat="1" ht="33" customHeight="1" spans="1:8">
      <c r="A94" s="5">
        <v>89</v>
      </c>
      <c r="B94" s="5" t="s">
        <v>553</v>
      </c>
      <c r="C94" s="5" t="s">
        <v>554</v>
      </c>
      <c r="D94" s="5" t="s">
        <v>555</v>
      </c>
      <c r="E94" s="5">
        <v>2018</v>
      </c>
      <c r="F94" s="5" t="s">
        <v>556</v>
      </c>
      <c r="G94" s="5" t="s">
        <v>557</v>
      </c>
      <c r="H94" s="5" t="s">
        <v>558</v>
      </c>
    </row>
    <row r="95" customFormat="1" ht="33" customHeight="1" spans="1:8">
      <c r="A95" s="5">
        <v>90</v>
      </c>
      <c r="B95" s="5" t="s">
        <v>559</v>
      </c>
      <c r="C95" s="5" t="s">
        <v>560</v>
      </c>
      <c r="D95" s="5" t="s">
        <v>561</v>
      </c>
      <c r="E95" s="5">
        <v>8600</v>
      </c>
      <c r="F95" s="5" t="s">
        <v>562</v>
      </c>
      <c r="G95" s="5" t="s">
        <v>563</v>
      </c>
      <c r="H95" s="5" t="s">
        <v>564</v>
      </c>
    </row>
    <row r="96" customFormat="1" ht="33" customHeight="1" spans="1:8">
      <c r="A96" s="5">
        <v>91</v>
      </c>
      <c r="B96" s="5" t="s">
        <v>565</v>
      </c>
      <c r="C96" s="5" t="s">
        <v>566</v>
      </c>
      <c r="D96" s="5" t="s">
        <v>567</v>
      </c>
      <c r="E96" s="5">
        <v>3002</v>
      </c>
      <c r="F96" s="5" t="s">
        <v>568</v>
      </c>
      <c r="G96" s="5" t="s">
        <v>569</v>
      </c>
      <c r="H96" s="5" t="s">
        <v>570</v>
      </c>
    </row>
    <row r="97" customFormat="1" ht="33" customHeight="1" spans="1:8">
      <c r="A97" s="5">
        <v>92</v>
      </c>
      <c r="B97" s="5" t="s">
        <v>571</v>
      </c>
      <c r="C97" s="5" t="s">
        <v>572</v>
      </c>
      <c r="D97" s="5" t="s">
        <v>573</v>
      </c>
      <c r="E97" s="5">
        <v>1000</v>
      </c>
      <c r="F97" s="5" t="s">
        <v>574</v>
      </c>
      <c r="G97" s="5" t="s">
        <v>575</v>
      </c>
      <c r="H97" s="5" t="s">
        <v>576</v>
      </c>
    </row>
    <row r="98" customFormat="1" ht="33" customHeight="1" spans="1:8">
      <c r="A98" s="5">
        <v>93</v>
      </c>
      <c r="B98" s="5" t="s">
        <v>577</v>
      </c>
      <c r="C98" s="5" t="s">
        <v>578</v>
      </c>
      <c r="D98" s="5" t="s">
        <v>579</v>
      </c>
      <c r="E98" s="5">
        <v>10800</v>
      </c>
      <c r="F98" s="5" t="s">
        <v>580</v>
      </c>
      <c r="G98" s="5" t="s">
        <v>581</v>
      </c>
      <c r="H98" s="5" t="s">
        <v>582</v>
      </c>
    </row>
    <row r="99" customFormat="1" ht="33" customHeight="1" spans="1:8">
      <c r="A99" s="5">
        <v>94</v>
      </c>
      <c r="B99" s="5" t="s">
        <v>583</v>
      </c>
      <c r="C99" s="5" t="s">
        <v>584</v>
      </c>
      <c r="D99" s="5" t="s">
        <v>585</v>
      </c>
      <c r="E99" s="5">
        <v>1500</v>
      </c>
      <c r="F99" s="5" t="s">
        <v>586</v>
      </c>
      <c r="G99" s="5" t="s">
        <v>587</v>
      </c>
      <c r="H99" s="5" t="s">
        <v>588</v>
      </c>
    </row>
    <row r="100" customFormat="1" ht="33" customHeight="1" spans="1:8">
      <c r="A100" s="5">
        <v>95</v>
      </c>
      <c r="B100" s="5" t="s">
        <v>589</v>
      </c>
      <c r="C100" s="5" t="s">
        <v>590</v>
      </c>
      <c r="D100" s="5" t="s">
        <v>591</v>
      </c>
      <c r="E100" s="5">
        <v>5268</v>
      </c>
      <c r="F100" s="5" t="s">
        <v>592</v>
      </c>
      <c r="G100" s="5" t="s">
        <v>593</v>
      </c>
      <c r="H100" s="5" t="s">
        <v>594</v>
      </c>
    </row>
    <row r="101" customFormat="1" ht="33" customHeight="1" spans="1:8">
      <c r="A101" s="5">
        <v>96</v>
      </c>
      <c r="B101" s="5" t="s">
        <v>595</v>
      </c>
      <c r="C101" s="5" t="s">
        <v>596</v>
      </c>
      <c r="D101" s="5" t="s">
        <v>597</v>
      </c>
      <c r="E101" s="5" t="s">
        <v>598</v>
      </c>
      <c r="F101" s="5" t="s">
        <v>599</v>
      </c>
      <c r="G101" s="5" t="s">
        <v>600</v>
      </c>
      <c r="H101" s="5" t="s">
        <v>601</v>
      </c>
    </row>
    <row r="102" customFormat="1" ht="33" customHeight="1" spans="1:8">
      <c r="A102" s="5">
        <v>97</v>
      </c>
      <c r="B102" s="5" t="s">
        <v>602</v>
      </c>
      <c r="C102" s="5" t="s">
        <v>603</v>
      </c>
      <c r="D102" s="5" t="s">
        <v>604</v>
      </c>
      <c r="E102" s="5">
        <v>10008</v>
      </c>
      <c r="F102" s="5" t="s">
        <v>605</v>
      </c>
      <c r="G102" s="5" t="s">
        <v>606</v>
      </c>
      <c r="H102" s="5" t="s">
        <v>607</v>
      </c>
    </row>
    <row r="103" customFormat="1" ht="33" customHeight="1" spans="1:8">
      <c r="A103" s="5">
        <v>98</v>
      </c>
      <c r="B103" s="5" t="s">
        <v>608</v>
      </c>
      <c r="C103" s="5" t="s">
        <v>609</v>
      </c>
      <c r="D103" s="5" t="s">
        <v>610</v>
      </c>
      <c r="E103" s="5" t="s">
        <v>40</v>
      </c>
      <c r="F103" s="5" t="s">
        <v>611</v>
      </c>
      <c r="G103" s="5" t="s">
        <v>612</v>
      </c>
      <c r="H103" s="5" t="s">
        <v>613</v>
      </c>
    </row>
    <row r="104" s="194" customFormat="1" ht="33" customHeight="1" spans="1:8">
      <c r="A104" s="5">
        <v>99</v>
      </c>
      <c r="B104" s="5" t="s">
        <v>614</v>
      </c>
      <c r="C104" s="5" t="s">
        <v>615</v>
      </c>
      <c r="D104" s="5" t="s">
        <v>616</v>
      </c>
      <c r="E104" s="5">
        <v>5000</v>
      </c>
      <c r="F104" s="5" t="s">
        <v>617</v>
      </c>
      <c r="G104" s="5" t="s">
        <v>618</v>
      </c>
      <c r="H104" s="5" t="s">
        <v>619</v>
      </c>
    </row>
    <row r="105" s="194" customFormat="1" ht="33" customHeight="1" spans="1:8">
      <c r="A105" s="5">
        <v>100</v>
      </c>
      <c r="B105" s="5" t="s">
        <v>620</v>
      </c>
      <c r="C105" s="5" t="s">
        <v>621</v>
      </c>
      <c r="D105" s="5" t="s">
        <v>622</v>
      </c>
      <c r="E105" s="5">
        <v>2001</v>
      </c>
      <c r="F105" s="5" t="s">
        <v>623</v>
      </c>
      <c r="G105" s="5" t="s">
        <v>624</v>
      </c>
      <c r="H105" s="5" t="s">
        <v>625</v>
      </c>
    </row>
    <row r="106" s="194" customFormat="1" ht="33" customHeight="1" spans="1:8">
      <c r="A106" s="5">
        <v>101</v>
      </c>
      <c r="B106" s="5" t="s">
        <v>626</v>
      </c>
      <c r="C106" s="5" t="s">
        <v>627</v>
      </c>
      <c r="D106" s="5" t="s">
        <v>628</v>
      </c>
      <c r="E106" s="5">
        <v>300</v>
      </c>
      <c r="F106" s="5" t="s">
        <v>629</v>
      </c>
      <c r="G106" s="5" t="s">
        <v>62</v>
      </c>
      <c r="H106" s="5" t="s">
        <v>630</v>
      </c>
    </row>
    <row r="107" s="194" customFormat="1" ht="33" customHeight="1" spans="1:8">
      <c r="A107" s="5">
        <v>102</v>
      </c>
      <c r="B107" s="5" t="s">
        <v>631</v>
      </c>
      <c r="C107" s="5" t="s">
        <v>632</v>
      </c>
      <c r="D107" s="5" t="s">
        <v>633</v>
      </c>
      <c r="E107" s="5" t="s">
        <v>634</v>
      </c>
      <c r="F107" s="5" t="s">
        <v>635</v>
      </c>
      <c r="G107" s="5" t="s">
        <v>636</v>
      </c>
      <c r="H107" s="5" t="s">
        <v>637</v>
      </c>
    </row>
    <row r="108" ht="33" customHeight="1" spans="1:8">
      <c r="A108" s="5">
        <v>103</v>
      </c>
      <c r="B108" s="5" t="s">
        <v>638</v>
      </c>
      <c r="C108" s="5" t="s">
        <v>639</v>
      </c>
      <c r="D108" s="5" t="s">
        <v>640</v>
      </c>
      <c r="E108" s="5" t="s">
        <v>641</v>
      </c>
      <c r="F108" s="5" t="s">
        <v>642</v>
      </c>
      <c r="G108" s="5" t="s">
        <v>643</v>
      </c>
      <c r="H108" s="5" t="s">
        <v>644</v>
      </c>
    </row>
    <row r="109" s="194" customFormat="1" ht="33" customHeight="1" spans="1:8">
      <c r="A109" s="5">
        <v>104</v>
      </c>
      <c r="B109" s="5" t="s">
        <v>645</v>
      </c>
      <c r="C109" s="5" t="s">
        <v>247</v>
      </c>
      <c r="D109" s="5" t="s">
        <v>646</v>
      </c>
      <c r="E109" s="5">
        <v>1000</v>
      </c>
      <c r="F109" s="5" t="s">
        <v>647</v>
      </c>
      <c r="G109" s="5" t="s">
        <v>648</v>
      </c>
      <c r="H109" s="5" t="s">
        <v>649</v>
      </c>
    </row>
    <row r="110" s="194" customFormat="1" ht="33" customHeight="1" spans="1:8">
      <c r="A110" s="5">
        <v>105</v>
      </c>
      <c r="B110" s="5" t="s">
        <v>650</v>
      </c>
      <c r="C110" s="5" t="s">
        <v>651</v>
      </c>
      <c r="D110" s="5" t="s">
        <v>652</v>
      </c>
      <c r="E110" s="5">
        <v>5000</v>
      </c>
      <c r="F110" s="5" t="s">
        <v>653</v>
      </c>
      <c r="G110" s="5" t="s">
        <v>654</v>
      </c>
      <c r="H110" s="5" t="s">
        <v>655</v>
      </c>
    </row>
    <row r="111" s="194" customFormat="1" ht="33" customHeight="1" spans="1:8">
      <c r="A111" s="5">
        <v>106</v>
      </c>
      <c r="B111" s="5" t="s">
        <v>656</v>
      </c>
      <c r="C111" s="5" t="s">
        <v>518</v>
      </c>
      <c r="D111" s="5" t="s">
        <v>657</v>
      </c>
      <c r="E111" s="5">
        <v>10000</v>
      </c>
      <c r="F111" s="5" t="s">
        <v>520</v>
      </c>
      <c r="G111" s="5" t="s">
        <v>521</v>
      </c>
      <c r="H111" s="5" t="s">
        <v>658</v>
      </c>
    </row>
    <row r="112" s="194" customFormat="1" ht="33" customHeight="1" spans="1:8">
      <c r="A112" s="5">
        <v>107</v>
      </c>
      <c r="B112" s="5" t="s">
        <v>659</v>
      </c>
      <c r="C112" s="5" t="s">
        <v>660</v>
      </c>
      <c r="D112" s="5" t="s">
        <v>661</v>
      </c>
      <c r="E112" s="5">
        <v>19600</v>
      </c>
      <c r="F112" s="5" t="s">
        <v>662</v>
      </c>
      <c r="G112" s="5" t="s">
        <v>663</v>
      </c>
      <c r="H112" s="5" t="s">
        <v>664</v>
      </c>
    </row>
    <row r="113" s="194" customFormat="1" ht="33" customHeight="1" spans="1:8">
      <c r="A113" s="5">
        <v>108</v>
      </c>
      <c r="B113" s="5" t="s">
        <v>665</v>
      </c>
      <c r="C113" s="5" t="s">
        <v>666</v>
      </c>
      <c r="D113" s="5" t="s">
        <v>667</v>
      </c>
      <c r="E113" s="5">
        <v>8600</v>
      </c>
      <c r="F113" s="5" t="s">
        <v>668</v>
      </c>
      <c r="G113" s="5" t="s">
        <v>669</v>
      </c>
      <c r="H113" s="5" t="s">
        <v>670</v>
      </c>
    </row>
    <row r="114" s="194" customFormat="1" ht="33" customHeight="1" spans="1:8">
      <c r="A114" s="5">
        <v>109</v>
      </c>
      <c r="B114" s="5" t="s">
        <v>671</v>
      </c>
      <c r="C114" s="5" t="s">
        <v>672</v>
      </c>
      <c r="D114" s="5" t="s">
        <v>673</v>
      </c>
      <c r="E114" s="5">
        <v>33762</v>
      </c>
      <c r="F114" s="5" t="s">
        <v>674</v>
      </c>
      <c r="G114" s="5" t="s">
        <v>675</v>
      </c>
      <c r="H114" s="5" t="s">
        <v>676</v>
      </c>
    </row>
    <row r="115" s="194" customFormat="1" ht="33" customHeight="1" spans="1:8">
      <c r="A115" s="5">
        <v>110</v>
      </c>
      <c r="B115" s="5" t="s">
        <v>677</v>
      </c>
      <c r="C115" s="5" t="s">
        <v>678</v>
      </c>
      <c r="D115" s="5" t="s">
        <v>679</v>
      </c>
      <c r="E115" s="5">
        <v>500</v>
      </c>
      <c r="F115" s="5" t="s">
        <v>680</v>
      </c>
      <c r="G115" s="5" t="s">
        <v>681</v>
      </c>
      <c r="H115" s="5" t="s">
        <v>682</v>
      </c>
    </row>
    <row r="116" s="194" customFormat="1" ht="33" customHeight="1" spans="1:8">
      <c r="A116" s="5">
        <v>111</v>
      </c>
      <c r="B116" s="5" t="s">
        <v>683</v>
      </c>
      <c r="C116" s="5" t="s">
        <v>684</v>
      </c>
      <c r="D116" s="5" t="s">
        <v>685</v>
      </c>
      <c r="E116" s="5">
        <v>2600</v>
      </c>
      <c r="F116" s="5" t="s">
        <v>686</v>
      </c>
      <c r="G116" s="5" t="s">
        <v>687</v>
      </c>
      <c r="H116" s="5" t="s">
        <v>688</v>
      </c>
    </row>
    <row r="117" s="194" customFormat="1" ht="33" customHeight="1" spans="1:8">
      <c r="A117" s="5">
        <v>112</v>
      </c>
      <c r="B117" s="5" t="s">
        <v>689</v>
      </c>
      <c r="C117" s="5" t="s">
        <v>690</v>
      </c>
      <c r="D117" s="5" t="s">
        <v>691</v>
      </c>
      <c r="E117" s="5">
        <v>5000</v>
      </c>
      <c r="F117" s="5" t="s">
        <v>692</v>
      </c>
      <c r="G117" s="5" t="s">
        <v>693</v>
      </c>
      <c r="H117" s="5" t="s">
        <v>694</v>
      </c>
    </row>
    <row r="118" s="194" customFormat="1" ht="33" customHeight="1" spans="1:8">
      <c r="A118" s="5">
        <v>113</v>
      </c>
      <c r="B118" s="5" t="s">
        <v>695</v>
      </c>
      <c r="C118" s="5" t="s">
        <v>696</v>
      </c>
      <c r="D118" s="5" t="s">
        <v>697</v>
      </c>
      <c r="E118" s="5" t="s">
        <v>698</v>
      </c>
      <c r="F118" s="5" t="s">
        <v>699</v>
      </c>
      <c r="G118" s="5" t="s">
        <v>700</v>
      </c>
      <c r="H118" s="5" t="s">
        <v>701</v>
      </c>
    </row>
    <row r="119" s="194" customFormat="1" ht="33" customHeight="1" spans="1:8">
      <c r="A119" s="5">
        <v>114</v>
      </c>
      <c r="B119" s="5" t="s">
        <v>702</v>
      </c>
      <c r="C119" s="5" t="s">
        <v>703</v>
      </c>
      <c r="D119" s="5" t="s">
        <v>704</v>
      </c>
      <c r="E119" s="5">
        <v>1068</v>
      </c>
      <c r="F119" s="5" t="s">
        <v>705</v>
      </c>
      <c r="G119" s="5" t="s">
        <v>706</v>
      </c>
      <c r="H119" s="5" t="s">
        <v>707</v>
      </c>
    </row>
    <row r="120" s="194" customFormat="1" ht="33" customHeight="1" spans="1:8">
      <c r="A120" s="5">
        <v>115</v>
      </c>
      <c r="B120" s="5" t="s">
        <v>708</v>
      </c>
      <c r="C120" s="5" t="s">
        <v>709</v>
      </c>
      <c r="D120" s="5" t="s">
        <v>710</v>
      </c>
      <c r="E120" s="5" t="s">
        <v>26</v>
      </c>
      <c r="F120" s="5" t="s">
        <v>711</v>
      </c>
      <c r="G120" s="5" t="s">
        <v>712</v>
      </c>
      <c r="H120" s="5" t="s">
        <v>713</v>
      </c>
    </row>
    <row r="121" s="194" customFormat="1" ht="33" customHeight="1" spans="1:8">
      <c r="A121" s="5">
        <v>116</v>
      </c>
      <c r="B121" s="5" t="s">
        <v>714</v>
      </c>
      <c r="C121" s="5" t="s">
        <v>715</v>
      </c>
      <c r="D121" s="5" t="s">
        <v>716</v>
      </c>
      <c r="E121" s="5" t="s">
        <v>338</v>
      </c>
      <c r="F121" s="5" t="s">
        <v>717</v>
      </c>
      <c r="G121" s="5" t="s">
        <v>718</v>
      </c>
      <c r="H121" s="5" t="s">
        <v>719</v>
      </c>
    </row>
    <row r="122" customFormat="1" ht="33" customHeight="1" spans="1:8">
      <c r="A122" s="5">
        <v>117</v>
      </c>
      <c r="B122" s="5" t="s">
        <v>720</v>
      </c>
      <c r="C122" s="5" t="s">
        <v>721</v>
      </c>
      <c r="D122" s="5" t="s">
        <v>722</v>
      </c>
      <c r="E122" s="5">
        <v>1068</v>
      </c>
      <c r="F122" s="5" t="s">
        <v>723</v>
      </c>
      <c r="G122" s="5" t="s">
        <v>724</v>
      </c>
      <c r="H122" s="5" t="s">
        <v>725</v>
      </c>
    </row>
    <row r="123" s="168" customFormat="1" ht="33" customHeight="1" spans="1:8">
      <c r="A123" s="5">
        <v>118</v>
      </c>
      <c r="B123" s="5" t="s">
        <v>726</v>
      </c>
      <c r="C123" s="5" t="s">
        <v>727</v>
      </c>
      <c r="D123" s="5" t="s">
        <v>728</v>
      </c>
      <c r="E123" s="5" t="s">
        <v>137</v>
      </c>
      <c r="F123" s="5" t="s">
        <v>729</v>
      </c>
      <c r="G123" s="5" t="s">
        <v>730</v>
      </c>
      <c r="H123" s="5" t="s">
        <v>731</v>
      </c>
    </row>
    <row r="124" s="168" customFormat="1" ht="33" customHeight="1" spans="1:8">
      <c r="A124" s="5">
        <v>119</v>
      </c>
      <c r="B124" s="5" t="s">
        <v>732</v>
      </c>
      <c r="C124" s="5" t="s">
        <v>733</v>
      </c>
      <c r="D124" s="5" t="s">
        <v>734</v>
      </c>
      <c r="E124" s="5">
        <v>1500</v>
      </c>
      <c r="F124" s="5">
        <v>1.30300710930008e+18</v>
      </c>
      <c r="G124" s="5" t="s">
        <v>735</v>
      </c>
      <c r="H124" s="5" t="s">
        <v>736</v>
      </c>
    </row>
    <row r="125" customFormat="1" ht="33" customHeight="1" spans="1:8">
      <c r="A125" s="5">
        <v>120</v>
      </c>
      <c r="B125" s="5" t="s">
        <v>737</v>
      </c>
      <c r="C125" s="5" t="s">
        <v>738</v>
      </c>
      <c r="D125" s="5" t="s">
        <v>739</v>
      </c>
      <c r="E125" s="5" t="s">
        <v>26</v>
      </c>
      <c r="F125" s="5" t="s">
        <v>740</v>
      </c>
      <c r="G125" s="5" t="s">
        <v>741</v>
      </c>
      <c r="H125" s="5" t="s">
        <v>742</v>
      </c>
    </row>
    <row r="126" customFormat="1" ht="33" customHeight="1" spans="1:8">
      <c r="A126" s="5">
        <v>121</v>
      </c>
      <c r="B126" s="5" t="s">
        <v>743</v>
      </c>
      <c r="C126" s="5" t="s">
        <v>744</v>
      </c>
      <c r="D126" s="5" t="s">
        <v>745</v>
      </c>
      <c r="E126" s="5">
        <v>4000</v>
      </c>
      <c r="F126" s="5" t="s">
        <v>746</v>
      </c>
      <c r="G126" s="5" t="s">
        <v>747</v>
      </c>
      <c r="H126" s="5" t="s">
        <v>748</v>
      </c>
    </row>
    <row r="127" customFormat="1" ht="33" customHeight="1" spans="1:8">
      <c r="A127" s="5">
        <v>122</v>
      </c>
      <c r="B127" s="5" t="s">
        <v>749</v>
      </c>
      <c r="C127" s="5" t="s">
        <v>750</v>
      </c>
      <c r="D127" s="5" t="s">
        <v>751</v>
      </c>
      <c r="E127" s="5">
        <v>5000</v>
      </c>
      <c r="F127" s="5">
        <v>9.14208001801232e+17</v>
      </c>
      <c r="G127" s="5" t="s">
        <v>752</v>
      </c>
      <c r="H127" s="5" t="s">
        <v>753</v>
      </c>
    </row>
    <row r="128" customFormat="1" ht="33" customHeight="1" spans="1:8">
      <c r="A128" s="5">
        <v>123</v>
      </c>
      <c r="B128" s="5" t="s">
        <v>754</v>
      </c>
      <c r="C128" s="5" t="s">
        <v>755</v>
      </c>
      <c r="D128" s="5" t="s">
        <v>756</v>
      </c>
      <c r="E128" s="5" t="s">
        <v>93</v>
      </c>
      <c r="F128" s="5" t="s">
        <v>757</v>
      </c>
      <c r="G128" s="5" t="s">
        <v>758</v>
      </c>
      <c r="H128" s="5" t="s">
        <v>759</v>
      </c>
    </row>
    <row r="129" customFormat="1" ht="33" customHeight="1" spans="1:8">
      <c r="A129" s="5">
        <v>124</v>
      </c>
      <c r="B129" s="5" t="s">
        <v>760</v>
      </c>
      <c r="C129" s="5" t="s">
        <v>761</v>
      </c>
      <c r="D129" s="5" t="s">
        <v>762</v>
      </c>
      <c r="E129" s="5" t="s">
        <v>80</v>
      </c>
      <c r="F129" s="5" t="s">
        <v>763</v>
      </c>
      <c r="G129" s="5" t="s">
        <v>764</v>
      </c>
      <c r="H129" s="5" t="s">
        <v>765</v>
      </c>
    </row>
    <row r="130" customFormat="1" ht="33" customHeight="1" spans="1:8">
      <c r="A130" s="5">
        <v>125</v>
      </c>
      <c r="B130" s="5" t="s">
        <v>766</v>
      </c>
      <c r="C130" s="5" t="s">
        <v>767</v>
      </c>
      <c r="D130" s="5" t="s">
        <v>768</v>
      </c>
      <c r="E130" s="5" t="s">
        <v>40</v>
      </c>
      <c r="F130" s="5" t="s">
        <v>769</v>
      </c>
      <c r="G130" s="5" t="s">
        <v>770</v>
      </c>
      <c r="H130" s="5" t="s">
        <v>771</v>
      </c>
    </row>
    <row r="131" customFormat="1" ht="33" customHeight="1" spans="1:8">
      <c r="A131" s="5">
        <v>126</v>
      </c>
      <c r="B131" s="5" t="s">
        <v>772</v>
      </c>
      <c r="C131" s="5" t="s">
        <v>773</v>
      </c>
      <c r="D131" s="5" t="s">
        <v>774</v>
      </c>
      <c r="E131" s="5" t="s">
        <v>40</v>
      </c>
      <c r="F131" s="5" t="s">
        <v>775</v>
      </c>
      <c r="G131" s="5" t="s">
        <v>776</v>
      </c>
      <c r="H131" s="5" t="s">
        <v>777</v>
      </c>
    </row>
    <row r="132" customFormat="1" ht="33" customHeight="1" spans="1:8">
      <c r="A132" s="5">
        <v>127</v>
      </c>
      <c r="B132" s="5" t="s">
        <v>778</v>
      </c>
      <c r="C132" s="5" t="s">
        <v>779</v>
      </c>
      <c r="D132" s="5" t="s">
        <v>780</v>
      </c>
      <c r="E132" s="5">
        <v>300</v>
      </c>
      <c r="F132" s="5" t="s">
        <v>781</v>
      </c>
      <c r="G132" s="5" t="s">
        <v>62</v>
      </c>
      <c r="H132" s="5" t="s">
        <v>782</v>
      </c>
    </row>
    <row r="133" customFormat="1" ht="33" customHeight="1" spans="1:8">
      <c r="A133" s="5">
        <v>128</v>
      </c>
      <c r="B133" s="5" t="s">
        <v>783</v>
      </c>
      <c r="C133" s="5" t="s">
        <v>784</v>
      </c>
      <c r="D133" s="5" t="s">
        <v>785</v>
      </c>
      <c r="E133" s="5">
        <v>2000</v>
      </c>
      <c r="F133" s="5" t="s">
        <v>786</v>
      </c>
      <c r="G133" s="5" t="s">
        <v>787</v>
      </c>
      <c r="H133" s="5" t="s">
        <v>788</v>
      </c>
    </row>
    <row r="134" customFormat="1" ht="33" customHeight="1" spans="1:8">
      <c r="A134" s="5">
        <v>129</v>
      </c>
      <c r="B134" s="5" t="s">
        <v>789</v>
      </c>
      <c r="C134" s="5" t="s">
        <v>790</v>
      </c>
      <c r="D134" s="5" t="s">
        <v>791</v>
      </c>
      <c r="E134" s="5">
        <v>1020</v>
      </c>
      <c r="F134" s="200" t="s">
        <v>792</v>
      </c>
      <c r="G134" s="5" t="s">
        <v>793</v>
      </c>
      <c r="H134" s="5" t="s">
        <v>794</v>
      </c>
    </row>
    <row r="135" customFormat="1" ht="33" customHeight="1" spans="1:8">
      <c r="A135" s="5">
        <v>130</v>
      </c>
      <c r="B135" s="5" t="s">
        <v>795</v>
      </c>
      <c r="C135" s="5" t="s">
        <v>796</v>
      </c>
      <c r="D135" s="5" t="s">
        <v>797</v>
      </c>
      <c r="E135" s="5">
        <v>5000</v>
      </c>
      <c r="F135" s="5" t="s">
        <v>798</v>
      </c>
      <c r="G135" s="5" t="s">
        <v>799</v>
      </c>
      <c r="H135" s="5" t="s">
        <v>800</v>
      </c>
    </row>
    <row r="136" customFormat="1" ht="33" customHeight="1" spans="1:8">
      <c r="A136" s="5">
        <v>131</v>
      </c>
      <c r="B136" s="5" t="s">
        <v>801</v>
      </c>
      <c r="C136" s="5" t="s">
        <v>802</v>
      </c>
      <c r="D136" s="5" t="s">
        <v>803</v>
      </c>
      <c r="E136" s="5">
        <v>1000</v>
      </c>
      <c r="F136" s="5" t="s">
        <v>804</v>
      </c>
      <c r="G136" s="5" t="s">
        <v>805</v>
      </c>
      <c r="H136" s="5" t="s">
        <v>806</v>
      </c>
    </row>
    <row r="137" customFormat="1" ht="33" customHeight="1" spans="1:8">
      <c r="A137" s="5">
        <v>132</v>
      </c>
      <c r="B137" s="5" t="s">
        <v>807</v>
      </c>
      <c r="C137" s="5" t="s">
        <v>808</v>
      </c>
      <c r="D137" s="5" t="s">
        <v>809</v>
      </c>
      <c r="E137" s="5">
        <v>3000</v>
      </c>
      <c r="F137" s="5" t="s">
        <v>810</v>
      </c>
      <c r="G137" s="5" t="s">
        <v>811</v>
      </c>
      <c r="H137" s="5" t="s">
        <v>812</v>
      </c>
    </row>
    <row r="138" s="195" customFormat="1" ht="33" customHeight="1" spans="1:8">
      <c r="A138" s="5">
        <v>133</v>
      </c>
      <c r="B138" s="5" t="s">
        <v>813</v>
      </c>
      <c r="C138" s="5" t="s">
        <v>814</v>
      </c>
      <c r="D138" s="5" t="s">
        <v>815</v>
      </c>
      <c r="E138" s="5">
        <v>5000</v>
      </c>
      <c r="F138" s="5" t="s">
        <v>816</v>
      </c>
      <c r="G138" s="5" t="s">
        <v>817</v>
      </c>
      <c r="H138" s="5" t="s">
        <v>818</v>
      </c>
    </row>
    <row r="139" customFormat="1" ht="33" customHeight="1" spans="1:8">
      <c r="A139" s="5">
        <v>134</v>
      </c>
      <c r="B139" s="5" t="s">
        <v>819</v>
      </c>
      <c r="C139" s="5" t="s">
        <v>820</v>
      </c>
      <c r="D139" s="5" t="s">
        <v>821</v>
      </c>
      <c r="E139" s="5" t="s">
        <v>822</v>
      </c>
      <c r="F139" s="5" t="s">
        <v>823</v>
      </c>
      <c r="G139" s="5" t="s">
        <v>824</v>
      </c>
      <c r="H139" s="5" t="s">
        <v>825</v>
      </c>
    </row>
    <row r="140" customFormat="1" ht="33" customHeight="1" spans="1:8">
      <c r="A140" s="5">
        <v>135</v>
      </c>
      <c r="B140" s="5" t="s">
        <v>826</v>
      </c>
      <c r="C140" s="5" t="s">
        <v>827</v>
      </c>
      <c r="D140" s="5" t="s">
        <v>828</v>
      </c>
      <c r="E140" s="5">
        <v>3000</v>
      </c>
      <c r="F140" s="5" t="s">
        <v>829</v>
      </c>
      <c r="G140" s="5" t="s">
        <v>830</v>
      </c>
      <c r="H140" s="5" t="s">
        <v>831</v>
      </c>
    </row>
    <row r="141" customFormat="1" ht="33" customHeight="1" spans="1:8">
      <c r="A141" s="5">
        <v>136</v>
      </c>
      <c r="B141" s="5" t="s">
        <v>832</v>
      </c>
      <c r="C141" s="5" t="s">
        <v>833</v>
      </c>
      <c r="D141" s="5" t="s">
        <v>834</v>
      </c>
      <c r="E141" s="5" t="s">
        <v>93</v>
      </c>
      <c r="F141" s="5" t="s">
        <v>835</v>
      </c>
      <c r="G141" s="5" t="s">
        <v>836</v>
      </c>
      <c r="H141" s="5" t="s">
        <v>837</v>
      </c>
    </row>
    <row r="142" customFormat="1" ht="33" customHeight="1" spans="1:8">
      <c r="A142" s="5">
        <v>137</v>
      </c>
      <c r="B142" s="5" t="s">
        <v>838</v>
      </c>
      <c r="C142" s="5" t="s">
        <v>839</v>
      </c>
      <c r="D142" s="5" t="s">
        <v>840</v>
      </c>
      <c r="E142" s="5" t="s">
        <v>93</v>
      </c>
      <c r="F142" s="5" t="s">
        <v>841</v>
      </c>
      <c r="G142" s="5" t="s">
        <v>842</v>
      </c>
      <c r="H142" s="5" t="s">
        <v>843</v>
      </c>
    </row>
    <row r="143" customFormat="1" ht="33" customHeight="1" spans="1:8">
      <c r="A143" s="5">
        <v>138</v>
      </c>
      <c r="B143" s="5" t="s">
        <v>844</v>
      </c>
      <c r="C143" s="5" t="s">
        <v>845</v>
      </c>
      <c r="D143" s="5" t="s">
        <v>846</v>
      </c>
      <c r="E143" s="5">
        <v>102800</v>
      </c>
      <c r="F143" s="5" t="s">
        <v>847</v>
      </c>
      <c r="G143" s="5" t="s">
        <v>848</v>
      </c>
      <c r="H143" s="5" t="s">
        <v>849</v>
      </c>
    </row>
    <row r="144" customFormat="1" ht="33" customHeight="1" spans="1:8">
      <c r="A144" s="5">
        <v>139</v>
      </c>
      <c r="B144" s="5" t="s">
        <v>850</v>
      </c>
      <c r="C144" s="5" t="s">
        <v>851</v>
      </c>
      <c r="D144" s="5" t="s">
        <v>852</v>
      </c>
      <c r="E144" s="5">
        <v>30206</v>
      </c>
      <c r="F144" s="5" t="s">
        <v>853</v>
      </c>
      <c r="G144" s="5" t="s">
        <v>854</v>
      </c>
      <c r="H144" s="5" t="s">
        <v>855</v>
      </c>
    </row>
    <row r="145" customFormat="1" ht="33" customHeight="1" spans="1:8">
      <c r="A145" s="5">
        <v>140</v>
      </c>
      <c r="B145" s="5" t="s">
        <v>856</v>
      </c>
      <c r="C145" s="5" t="s">
        <v>857</v>
      </c>
      <c r="D145" s="5" t="s">
        <v>858</v>
      </c>
      <c r="E145" s="5">
        <v>10000</v>
      </c>
      <c r="F145" s="5" t="s">
        <v>859</v>
      </c>
      <c r="G145" s="5" t="s">
        <v>860</v>
      </c>
      <c r="H145" s="5" t="s">
        <v>861</v>
      </c>
    </row>
    <row r="146" customFormat="1" ht="33" customHeight="1" spans="1:8">
      <c r="A146" s="5">
        <v>141</v>
      </c>
      <c r="B146" s="5" t="s">
        <v>862</v>
      </c>
      <c r="C146" s="5" t="s">
        <v>863</v>
      </c>
      <c r="D146" s="5" t="s">
        <v>864</v>
      </c>
      <c r="E146" s="5">
        <v>5000</v>
      </c>
      <c r="F146" s="5" t="s">
        <v>865</v>
      </c>
      <c r="G146" s="5" t="s">
        <v>866</v>
      </c>
      <c r="H146" s="5" t="s">
        <v>867</v>
      </c>
    </row>
    <row r="147" customFormat="1" ht="33" customHeight="1" spans="1:8">
      <c r="A147" s="5">
        <v>142</v>
      </c>
      <c r="B147" s="5" t="s">
        <v>868</v>
      </c>
      <c r="C147" s="5" t="s">
        <v>869</v>
      </c>
      <c r="D147" s="5" t="s">
        <v>870</v>
      </c>
      <c r="E147" s="5" t="s">
        <v>137</v>
      </c>
      <c r="F147" s="5" t="s">
        <v>871</v>
      </c>
      <c r="G147" s="5" t="s">
        <v>872</v>
      </c>
      <c r="H147" s="5" t="s">
        <v>873</v>
      </c>
    </row>
    <row r="148" ht="33" customHeight="1" spans="1:8">
      <c r="A148" s="5">
        <v>143</v>
      </c>
      <c r="B148" s="5" t="s">
        <v>874</v>
      </c>
      <c r="C148" s="5" t="s">
        <v>875</v>
      </c>
      <c r="D148" s="5" t="s">
        <v>876</v>
      </c>
      <c r="E148" s="5" t="s">
        <v>877</v>
      </c>
      <c r="F148" s="5" t="s">
        <v>878</v>
      </c>
      <c r="G148" s="5" t="s">
        <v>879</v>
      </c>
      <c r="H148" s="5" t="s">
        <v>880</v>
      </c>
    </row>
    <row r="149" ht="33" customHeight="1" spans="1:8">
      <c r="A149" s="5">
        <v>144</v>
      </c>
      <c r="B149" s="5" t="s">
        <v>881</v>
      </c>
      <c r="C149" s="5" t="s">
        <v>882</v>
      </c>
      <c r="D149" s="5" t="s">
        <v>883</v>
      </c>
      <c r="E149" s="5" t="s">
        <v>884</v>
      </c>
      <c r="F149" s="5" t="s">
        <v>885</v>
      </c>
      <c r="G149" s="5" t="s">
        <v>886</v>
      </c>
      <c r="H149" s="5" t="s">
        <v>887</v>
      </c>
    </row>
    <row r="150" s="63" customFormat="1" ht="33" customHeight="1" spans="1:8">
      <c r="A150" s="5">
        <v>145</v>
      </c>
      <c r="B150" s="5" t="s">
        <v>888</v>
      </c>
      <c r="C150" s="5" t="s">
        <v>889</v>
      </c>
      <c r="D150" s="5" t="s">
        <v>890</v>
      </c>
      <c r="E150" s="5">
        <v>600</v>
      </c>
      <c r="F150" s="5" t="s">
        <v>891</v>
      </c>
      <c r="G150" s="5" t="s">
        <v>892</v>
      </c>
      <c r="H150" s="5" t="s">
        <v>893</v>
      </c>
    </row>
    <row r="151" s="63" customFormat="1" ht="33" customHeight="1" spans="1:8">
      <c r="A151" s="5">
        <v>146</v>
      </c>
      <c r="B151" s="5" t="s">
        <v>894</v>
      </c>
      <c r="C151" s="5" t="s">
        <v>895</v>
      </c>
      <c r="D151" s="5" t="s">
        <v>896</v>
      </c>
      <c r="E151" s="5">
        <v>1200</v>
      </c>
      <c r="F151" s="5" t="s">
        <v>897</v>
      </c>
      <c r="G151" s="5" t="s">
        <v>898</v>
      </c>
      <c r="H151" s="5" t="s">
        <v>899</v>
      </c>
    </row>
    <row r="152" s="119" customFormat="1" ht="33" customHeight="1" spans="1:8">
      <c r="A152" s="5">
        <v>147</v>
      </c>
      <c r="B152" s="5" t="s">
        <v>900</v>
      </c>
      <c r="C152" s="5" t="s">
        <v>901</v>
      </c>
      <c r="D152" s="5" t="s">
        <v>902</v>
      </c>
      <c r="E152" s="5" t="s">
        <v>40</v>
      </c>
      <c r="F152" s="5" t="s">
        <v>903</v>
      </c>
      <c r="G152" s="5" t="s">
        <v>904</v>
      </c>
      <c r="H152" s="5" t="s">
        <v>905</v>
      </c>
    </row>
    <row r="153" customFormat="1" ht="33" customHeight="1" spans="1:8">
      <c r="A153" s="5">
        <v>148</v>
      </c>
      <c r="B153" s="5" t="s">
        <v>906</v>
      </c>
      <c r="C153" s="5" t="s">
        <v>907</v>
      </c>
      <c r="D153" s="5" t="s">
        <v>908</v>
      </c>
      <c r="E153" s="5">
        <v>200</v>
      </c>
      <c r="F153" s="5" t="s">
        <v>909</v>
      </c>
      <c r="G153" s="5" t="s">
        <v>910</v>
      </c>
      <c r="H153" s="5" t="s">
        <v>911</v>
      </c>
    </row>
    <row r="154" customFormat="1" ht="33" customHeight="1" spans="1:8">
      <c r="A154" s="5">
        <v>149</v>
      </c>
      <c r="B154" s="5" t="s">
        <v>912</v>
      </c>
      <c r="C154" s="5" t="s">
        <v>913</v>
      </c>
      <c r="D154" s="5" t="s">
        <v>914</v>
      </c>
      <c r="E154" s="5">
        <v>4008</v>
      </c>
      <c r="F154" s="5" t="s">
        <v>915</v>
      </c>
      <c r="G154" s="5" t="s">
        <v>916</v>
      </c>
      <c r="H154" s="5" t="s">
        <v>917</v>
      </c>
    </row>
    <row r="155" customFormat="1" ht="33" customHeight="1" spans="1:8">
      <c r="A155" s="5">
        <v>150</v>
      </c>
      <c r="B155" s="5" t="s">
        <v>918</v>
      </c>
      <c r="C155" s="5" t="s">
        <v>919</v>
      </c>
      <c r="D155" s="5" t="s">
        <v>920</v>
      </c>
      <c r="E155" s="5" t="s">
        <v>137</v>
      </c>
      <c r="F155" s="5" t="s">
        <v>921</v>
      </c>
      <c r="G155" s="5" t="s">
        <v>922</v>
      </c>
      <c r="H155" s="5" t="s">
        <v>923</v>
      </c>
    </row>
    <row r="156" customFormat="1" ht="33" customHeight="1" spans="1:8">
      <c r="A156" s="5">
        <v>151</v>
      </c>
      <c r="B156" s="5" t="s">
        <v>924</v>
      </c>
      <c r="C156" s="5" t="s">
        <v>925</v>
      </c>
      <c r="D156" s="5" t="s">
        <v>926</v>
      </c>
      <c r="E156" s="5">
        <v>4000</v>
      </c>
      <c r="F156" s="5" t="s">
        <v>927</v>
      </c>
      <c r="G156" s="5" t="s">
        <v>928</v>
      </c>
      <c r="H156" s="5" t="s">
        <v>929</v>
      </c>
    </row>
    <row r="157" customFormat="1" ht="33" customHeight="1" spans="1:8">
      <c r="A157" s="5">
        <v>152</v>
      </c>
      <c r="B157" s="5" t="s">
        <v>930</v>
      </c>
      <c r="C157" s="5" t="s">
        <v>833</v>
      </c>
      <c r="D157" s="5" t="s">
        <v>931</v>
      </c>
      <c r="E157" s="5" t="s">
        <v>513</v>
      </c>
      <c r="F157" s="5" t="s">
        <v>932</v>
      </c>
      <c r="G157" s="5" t="s">
        <v>933</v>
      </c>
      <c r="H157" s="5" t="s">
        <v>934</v>
      </c>
    </row>
    <row r="158" customFormat="1" ht="33" customHeight="1" spans="1:8">
      <c r="A158" s="5">
        <v>153</v>
      </c>
      <c r="B158" s="5" t="s">
        <v>935</v>
      </c>
      <c r="C158" s="5" t="s">
        <v>936</v>
      </c>
      <c r="D158" s="5" t="s">
        <v>937</v>
      </c>
      <c r="E158" s="5" t="s">
        <v>938</v>
      </c>
      <c r="F158" s="5" t="s">
        <v>939</v>
      </c>
      <c r="G158" s="5" t="s">
        <v>940</v>
      </c>
      <c r="H158" s="5" t="s">
        <v>941</v>
      </c>
    </row>
    <row r="159" customFormat="1" ht="33" customHeight="1" spans="1:8">
      <c r="A159" s="5">
        <v>154</v>
      </c>
      <c r="B159" s="5" t="s">
        <v>942</v>
      </c>
      <c r="C159" s="5" t="s">
        <v>247</v>
      </c>
      <c r="D159" s="5" t="s">
        <v>943</v>
      </c>
      <c r="E159" s="5">
        <v>300</v>
      </c>
      <c r="F159" s="5" t="s">
        <v>944</v>
      </c>
      <c r="G159" s="5" t="s">
        <v>945</v>
      </c>
      <c r="H159" s="5" t="s">
        <v>946</v>
      </c>
    </row>
    <row r="160" customFormat="1" ht="33" customHeight="1" spans="1:8">
      <c r="A160" s="5">
        <v>155</v>
      </c>
      <c r="B160" s="5" t="s">
        <v>947</v>
      </c>
      <c r="C160" s="5" t="s">
        <v>833</v>
      </c>
      <c r="D160" s="5" t="s">
        <v>948</v>
      </c>
      <c r="E160" s="5" t="s">
        <v>949</v>
      </c>
      <c r="F160" s="5" t="s">
        <v>950</v>
      </c>
      <c r="G160" s="5" t="s">
        <v>951</v>
      </c>
      <c r="H160" s="5" t="s">
        <v>952</v>
      </c>
    </row>
    <row r="161" customFormat="1" ht="33" customHeight="1" spans="1:8">
      <c r="A161" s="5">
        <v>156</v>
      </c>
      <c r="B161" s="5" t="s">
        <v>953</v>
      </c>
      <c r="C161" s="5" t="s">
        <v>954</v>
      </c>
      <c r="D161" s="5" t="s">
        <v>955</v>
      </c>
      <c r="E161" s="5">
        <v>3000</v>
      </c>
      <c r="F161" s="5" t="s">
        <v>956</v>
      </c>
      <c r="G161" s="5" t="s">
        <v>957</v>
      </c>
      <c r="H161" s="5" t="s">
        <v>958</v>
      </c>
    </row>
    <row r="162" customFormat="1" ht="33" customHeight="1" spans="1:8">
      <c r="A162" s="5">
        <v>157</v>
      </c>
      <c r="B162" s="5" t="s">
        <v>959</v>
      </c>
      <c r="C162" s="5" t="s">
        <v>960</v>
      </c>
      <c r="D162" s="5" t="s">
        <v>961</v>
      </c>
      <c r="E162" s="5">
        <v>50518</v>
      </c>
      <c r="F162" s="5" t="s">
        <v>962</v>
      </c>
      <c r="G162" s="5" t="s">
        <v>963</v>
      </c>
      <c r="H162" s="5" t="s">
        <v>964</v>
      </c>
    </row>
    <row r="163" customFormat="1" ht="33" customHeight="1" spans="1:8">
      <c r="A163" s="5">
        <v>158</v>
      </c>
      <c r="B163" s="5" t="s">
        <v>965</v>
      </c>
      <c r="C163" s="5" t="s">
        <v>966</v>
      </c>
      <c r="D163" s="5" t="s">
        <v>967</v>
      </c>
      <c r="E163" s="5">
        <v>800</v>
      </c>
      <c r="F163" s="5" t="s">
        <v>968</v>
      </c>
      <c r="G163" s="5" t="s">
        <v>969</v>
      </c>
      <c r="H163" s="5" t="s">
        <v>970</v>
      </c>
    </row>
    <row r="164" customFormat="1" ht="33" customHeight="1" spans="1:8">
      <c r="A164" s="5">
        <v>159</v>
      </c>
      <c r="B164" s="5" t="s">
        <v>971</v>
      </c>
      <c r="C164" s="5" t="s">
        <v>972</v>
      </c>
      <c r="D164" s="5" t="s">
        <v>973</v>
      </c>
      <c r="E164" s="5" t="s">
        <v>40</v>
      </c>
      <c r="F164" s="5" t="s">
        <v>974</v>
      </c>
      <c r="G164" s="5" t="s">
        <v>975</v>
      </c>
      <c r="H164" s="5" t="s">
        <v>976</v>
      </c>
    </row>
    <row r="165" customFormat="1" ht="33" customHeight="1" spans="1:8">
      <c r="A165" s="5">
        <v>160</v>
      </c>
      <c r="B165" s="5" t="s">
        <v>977</v>
      </c>
      <c r="C165" s="5" t="s">
        <v>978</v>
      </c>
      <c r="D165" s="5" t="s">
        <v>979</v>
      </c>
      <c r="E165" s="5">
        <v>750</v>
      </c>
      <c r="F165" s="5" t="s">
        <v>980</v>
      </c>
      <c r="G165" s="5" t="s">
        <v>981</v>
      </c>
      <c r="H165" s="5" t="s">
        <v>982</v>
      </c>
    </row>
    <row r="166" s="63" customFormat="1" ht="33" customHeight="1" spans="1:8">
      <c r="A166" s="5">
        <v>161</v>
      </c>
      <c r="B166" s="5" t="s">
        <v>983</v>
      </c>
      <c r="C166" s="5" t="s">
        <v>984</v>
      </c>
      <c r="D166" s="5" t="s">
        <v>985</v>
      </c>
      <c r="E166" s="5" t="s">
        <v>40</v>
      </c>
      <c r="F166" s="5" t="s">
        <v>986</v>
      </c>
      <c r="G166" s="5" t="s">
        <v>987</v>
      </c>
      <c r="H166" s="5" t="s">
        <v>988</v>
      </c>
    </row>
    <row r="167" s="63" customFormat="1" ht="33" customHeight="1" spans="1:8">
      <c r="A167" s="5">
        <v>162</v>
      </c>
      <c r="B167" s="5" t="s">
        <v>989</v>
      </c>
      <c r="C167" s="5" t="s">
        <v>990</v>
      </c>
      <c r="D167" s="5" t="s">
        <v>991</v>
      </c>
      <c r="E167" s="5" t="s">
        <v>137</v>
      </c>
      <c r="F167" s="5" t="s">
        <v>992</v>
      </c>
      <c r="G167" s="5" t="s">
        <v>993</v>
      </c>
      <c r="H167" s="5" t="s">
        <v>994</v>
      </c>
    </row>
    <row r="168" customFormat="1" ht="33" customHeight="1" spans="1:8">
      <c r="A168" s="5">
        <v>163</v>
      </c>
      <c r="B168" s="5" t="s">
        <v>995</v>
      </c>
      <c r="C168" s="5" t="s">
        <v>996</v>
      </c>
      <c r="D168" s="5" t="s">
        <v>997</v>
      </c>
      <c r="E168" s="5">
        <v>2000</v>
      </c>
      <c r="F168" s="5" t="s">
        <v>998</v>
      </c>
      <c r="G168" s="5" t="s">
        <v>999</v>
      </c>
      <c r="H168" s="5" t="s">
        <v>1000</v>
      </c>
    </row>
    <row r="169" customFormat="1" ht="33" customHeight="1" spans="1:8">
      <c r="A169" s="5">
        <v>164</v>
      </c>
      <c r="B169" s="5" t="s">
        <v>1001</v>
      </c>
      <c r="C169" s="5" t="s">
        <v>1002</v>
      </c>
      <c r="D169" s="5" t="s">
        <v>1003</v>
      </c>
      <c r="E169" s="5">
        <v>5100</v>
      </c>
      <c r="F169" s="5" t="s">
        <v>1004</v>
      </c>
      <c r="G169" s="5" t="s">
        <v>1005</v>
      </c>
      <c r="H169" s="5" t="s">
        <v>1006</v>
      </c>
    </row>
    <row r="170" customFormat="1" ht="33" customHeight="1" spans="1:8">
      <c r="A170" s="5">
        <v>165</v>
      </c>
      <c r="B170" s="5" t="s">
        <v>1007</v>
      </c>
      <c r="C170" s="5" t="s">
        <v>1008</v>
      </c>
      <c r="D170" s="5" t="s">
        <v>1009</v>
      </c>
      <c r="E170" s="5">
        <v>5560</v>
      </c>
      <c r="F170" s="5" t="s">
        <v>1010</v>
      </c>
      <c r="G170" s="5" t="s">
        <v>1011</v>
      </c>
      <c r="H170" s="5" t="s">
        <v>1012</v>
      </c>
    </row>
    <row r="171" customFormat="1" ht="33" customHeight="1" spans="1:8">
      <c r="A171" s="5">
        <v>166</v>
      </c>
      <c r="B171" s="5" t="s">
        <v>1013</v>
      </c>
      <c r="C171" s="5" t="s">
        <v>1014</v>
      </c>
      <c r="D171" s="5" t="s">
        <v>1015</v>
      </c>
      <c r="E171" s="5" t="s">
        <v>634</v>
      </c>
      <c r="F171" s="5" t="s">
        <v>1016</v>
      </c>
      <c r="G171" s="5" t="s">
        <v>1017</v>
      </c>
      <c r="H171" s="5" t="s">
        <v>1018</v>
      </c>
    </row>
    <row r="172" customFormat="1" ht="33" customHeight="1" spans="1:8">
      <c r="A172" s="5">
        <v>167</v>
      </c>
      <c r="B172" s="5" t="s">
        <v>1019</v>
      </c>
      <c r="C172" s="5" t="s">
        <v>1020</v>
      </c>
      <c r="D172" s="5" t="s">
        <v>1021</v>
      </c>
      <c r="E172" s="5" t="s">
        <v>1022</v>
      </c>
      <c r="F172" s="5" t="s">
        <v>1023</v>
      </c>
      <c r="G172" s="5" t="s">
        <v>1024</v>
      </c>
      <c r="H172" s="5" t="s">
        <v>1025</v>
      </c>
    </row>
    <row r="173" customFormat="1" ht="33" customHeight="1" spans="1:8">
      <c r="A173" s="5">
        <v>168</v>
      </c>
      <c r="B173" s="5" t="s">
        <v>1026</v>
      </c>
      <c r="C173" s="5" t="s">
        <v>1027</v>
      </c>
      <c r="D173" s="5" t="s">
        <v>1028</v>
      </c>
      <c r="E173" s="5" t="s">
        <v>60</v>
      </c>
      <c r="F173" s="5" t="s">
        <v>1029</v>
      </c>
      <c r="G173" s="5" t="s">
        <v>1030</v>
      </c>
      <c r="H173" s="5" t="s">
        <v>1031</v>
      </c>
    </row>
    <row r="174" customFormat="1" ht="33" customHeight="1" spans="1:8">
      <c r="A174" s="5">
        <v>169</v>
      </c>
      <c r="B174" s="5" t="s">
        <v>1032</v>
      </c>
      <c r="C174" s="5" t="s">
        <v>1033</v>
      </c>
      <c r="D174" s="5" t="s">
        <v>1034</v>
      </c>
      <c r="E174" s="5" t="s">
        <v>1035</v>
      </c>
      <c r="F174" s="5" t="s">
        <v>1036</v>
      </c>
      <c r="G174" s="5" t="s">
        <v>1037</v>
      </c>
      <c r="H174" s="5" t="s">
        <v>1038</v>
      </c>
    </row>
    <row r="175" customFormat="1" ht="33" customHeight="1" spans="1:8">
      <c r="A175" s="5">
        <v>170</v>
      </c>
      <c r="B175" s="5" t="s">
        <v>1039</v>
      </c>
      <c r="C175" s="5" t="s">
        <v>365</v>
      </c>
      <c r="D175" s="5" t="s">
        <v>1040</v>
      </c>
      <c r="E175" s="5" t="s">
        <v>137</v>
      </c>
      <c r="F175" s="5" t="s">
        <v>367</v>
      </c>
      <c r="G175" s="5" t="s">
        <v>368</v>
      </c>
      <c r="H175" s="5" t="s">
        <v>369</v>
      </c>
    </row>
    <row r="176" customFormat="1" ht="33" customHeight="1" spans="1:8">
      <c r="A176" s="5">
        <v>171</v>
      </c>
      <c r="B176" s="5" t="s">
        <v>1041</v>
      </c>
      <c r="C176" s="5" t="s">
        <v>1042</v>
      </c>
      <c r="D176" s="5" t="s">
        <v>1043</v>
      </c>
      <c r="E176" s="5">
        <v>10800</v>
      </c>
      <c r="F176" s="5" t="s">
        <v>1044</v>
      </c>
      <c r="G176" s="5" t="s">
        <v>1045</v>
      </c>
      <c r="H176" s="5" t="s">
        <v>1046</v>
      </c>
    </row>
    <row r="177" customFormat="1" ht="33" customHeight="1" spans="1:8">
      <c r="A177" s="5">
        <v>172</v>
      </c>
      <c r="B177" s="5" t="s">
        <v>1047</v>
      </c>
      <c r="C177" s="5" t="s">
        <v>247</v>
      </c>
      <c r="D177" s="5" t="s">
        <v>1048</v>
      </c>
      <c r="E177" s="5">
        <v>2000</v>
      </c>
      <c r="F177" s="5" t="s">
        <v>1049</v>
      </c>
      <c r="G177" s="5" t="s">
        <v>1050</v>
      </c>
      <c r="H177" s="5" t="s">
        <v>1051</v>
      </c>
    </row>
    <row r="178" customFormat="1" ht="33" customHeight="1" spans="1:8">
      <c r="A178" s="5">
        <v>173</v>
      </c>
      <c r="B178" s="5" t="s">
        <v>1052</v>
      </c>
      <c r="C178" s="5" t="s">
        <v>1053</v>
      </c>
      <c r="D178" s="5" t="s">
        <v>1054</v>
      </c>
      <c r="E178" s="5">
        <v>2000</v>
      </c>
      <c r="F178" s="5" t="s">
        <v>1055</v>
      </c>
      <c r="G178" s="5" t="s">
        <v>1056</v>
      </c>
      <c r="H178" s="5" t="s">
        <v>1057</v>
      </c>
    </row>
    <row r="179" customFormat="1" ht="33" customHeight="1" spans="1:8">
      <c r="A179" s="5">
        <v>174</v>
      </c>
      <c r="B179" s="5" t="s">
        <v>1058</v>
      </c>
      <c r="C179" s="5" t="s">
        <v>1059</v>
      </c>
      <c r="D179" s="5" t="s">
        <v>1060</v>
      </c>
      <c r="E179" s="5">
        <v>4200</v>
      </c>
      <c r="F179" s="5" t="s">
        <v>1061</v>
      </c>
      <c r="G179" s="5" t="s">
        <v>1062</v>
      </c>
      <c r="H179" s="5" t="s">
        <v>1063</v>
      </c>
    </row>
    <row r="180" customFormat="1" ht="33" customHeight="1" spans="1:8">
      <c r="A180" s="5">
        <v>175</v>
      </c>
      <c r="B180" s="5" t="s">
        <v>1064</v>
      </c>
      <c r="C180" s="5" t="s">
        <v>1065</v>
      </c>
      <c r="D180" s="5" t="s">
        <v>1066</v>
      </c>
      <c r="E180" s="5">
        <v>2800</v>
      </c>
      <c r="F180" s="5" t="s">
        <v>1067</v>
      </c>
      <c r="G180" s="5" t="s">
        <v>1068</v>
      </c>
      <c r="H180" s="5" t="s">
        <v>1069</v>
      </c>
    </row>
    <row r="181" customFormat="1" ht="33" customHeight="1" spans="1:8">
      <c r="A181" s="5">
        <v>176</v>
      </c>
      <c r="B181" s="5" t="s">
        <v>1070</v>
      </c>
      <c r="C181" s="5" t="s">
        <v>761</v>
      </c>
      <c r="D181" s="5" t="s">
        <v>1071</v>
      </c>
      <c r="E181" s="5">
        <v>1200</v>
      </c>
      <c r="F181" s="5" t="s">
        <v>1072</v>
      </c>
      <c r="G181" s="5" t="s">
        <v>1073</v>
      </c>
      <c r="H181" s="5" t="s">
        <v>1074</v>
      </c>
    </row>
    <row r="182" s="63" customFormat="1" ht="33" customHeight="1" spans="1:8">
      <c r="A182" s="5">
        <v>177</v>
      </c>
      <c r="B182" s="5" t="s">
        <v>1075</v>
      </c>
      <c r="C182" s="5" t="s">
        <v>1076</v>
      </c>
      <c r="D182" s="5" t="s">
        <v>1077</v>
      </c>
      <c r="E182" s="5" t="s">
        <v>40</v>
      </c>
      <c r="F182" s="5" t="s">
        <v>1078</v>
      </c>
      <c r="G182" s="5" t="s">
        <v>1079</v>
      </c>
      <c r="H182" s="5" t="s">
        <v>1080</v>
      </c>
    </row>
    <row r="183" customFormat="1" ht="33" customHeight="1" spans="1:8">
      <c r="A183" s="5">
        <v>178</v>
      </c>
      <c r="B183" s="5" t="s">
        <v>1081</v>
      </c>
      <c r="C183" s="5" t="s">
        <v>1082</v>
      </c>
      <c r="D183" s="5" t="s">
        <v>1083</v>
      </c>
      <c r="E183" s="5">
        <v>10000</v>
      </c>
      <c r="F183" s="5" t="s">
        <v>1084</v>
      </c>
      <c r="G183" s="5" t="s">
        <v>1085</v>
      </c>
      <c r="H183" s="5" t="s">
        <v>1086</v>
      </c>
    </row>
    <row r="184" customFormat="1" ht="33" customHeight="1" spans="1:8">
      <c r="A184" s="5">
        <v>179</v>
      </c>
      <c r="B184" s="5" t="s">
        <v>1087</v>
      </c>
      <c r="C184" s="5" t="s">
        <v>1088</v>
      </c>
      <c r="D184" s="5" t="s">
        <v>1089</v>
      </c>
      <c r="E184" s="5">
        <v>9200</v>
      </c>
      <c r="F184" s="5" t="s">
        <v>1088</v>
      </c>
      <c r="G184" s="5" t="s">
        <v>1090</v>
      </c>
      <c r="H184" s="5" t="s">
        <v>1091</v>
      </c>
    </row>
    <row r="185" customFormat="1" ht="33" customHeight="1" spans="1:8">
      <c r="A185" s="5">
        <v>180</v>
      </c>
      <c r="B185" s="5" t="s">
        <v>1092</v>
      </c>
      <c r="C185" s="5" t="s">
        <v>1093</v>
      </c>
      <c r="D185" s="5" t="s">
        <v>1094</v>
      </c>
      <c r="E185" s="5" t="s">
        <v>1095</v>
      </c>
      <c r="F185" s="5" t="s">
        <v>1096</v>
      </c>
      <c r="G185" s="5" t="s">
        <v>1097</v>
      </c>
      <c r="H185" s="5" t="s">
        <v>1098</v>
      </c>
    </row>
    <row r="186" customFormat="1" ht="33" customHeight="1" spans="1:8">
      <c r="A186" s="5">
        <v>181</v>
      </c>
      <c r="B186" s="5" t="s">
        <v>1099</v>
      </c>
      <c r="C186" s="5" t="s">
        <v>1100</v>
      </c>
      <c r="D186" s="5" t="s">
        <v>1101</v>
      </c>
      <c r="E186" s="5" t="s">
        <v>513</v>
      </c>
      <c r="F186" s="5" t="s">
        <v>1102</v>
      </c>
      <c r="G186" s="5" t="s">
        <v>1103</v>
      </c>
      <c r="H186" s="5" t="s">
        <v>1104</v>
      </c>
    </row>
    <row r="187" customFormat="1" ht="33" customHeight="1" spans="1:8">
      <c r="A187" s="5">
        <v>182</v>
      </c>
      <c r="B187" s="5" t="s">
        <v>1105</v>
      </c>
      <c r="C187" s="5" t="s">
        <v>1106</v>
      </c>
      <c r="D187" s="5" t="s">
        <v>1107</v>
      </c>
      <c r="E187" s="5" t="s">
        <v>949</v>
      </c>
      <c r="F187" s="5" t="s">
        <v>1108</v>
      </c>
      <c r="G187" s="5" t="s">
        <v>1109</v>
      </c>
      <c r="H187" s="5" t="s">
        <v>1110</v>
      </c>
    </row>
    <row r="188" customFormat="1" ht="33" customHeight="1" spans="1:8">
      <c r="A188" s="5">
        <v>183</v>
      </c>
      <c r="B188" s="5" t="s">
        <v>1111</v>
      </c>
      <c r="C188" s="5" t="s">
        <v>247</v>
      </c>
      <c r="D188" s="5" t="s">
        <v>1112</v>
      </c>
      <c r="E188" s="5">
        <v>2000</v>
      </c>
      <c r="F188" s="5" t="s">
        <v>1113</v>
      </c>
      <c r="G188" s="5" t="s">
        <v>1114</v>
      </c>
      <c r="H188" s="5" t="s">
        <v>1115</v>
      </c>
    </row>
    <row r="189" s="63" customFormat="1" ht="33" customHeight="1" spans="1:8">
      <c r="A189" s="5">
        <v>184</v>
      </c>
      <c r="B189" s="5" t="s">
        <v>1116</v>
      </c>
      <c r="C189" s="5" t="s">
        <v>1117</v>
      </c>
      <c r="D189" s="5" t="s">
        <v>1118</v>
      </c>
      <c r="E189" s="5">
        <v>3000</v>
      </c>
      <c r="F189" s="5" t="s">
        <v>1119</v>
      </c>
      <c r="G189" s="5" t="s">
        <v>1120</v>
      </c>
      <c r="H189" s="5" t="s">
        <v>1121</v>
      </c>
    </row>
    <row r="190" s="63" customFormat="1" ht="33" customHeight="1" spans="1:8">
      <c r="A190" s="5">
        <v>185</v>
      </c>
      <c r="B190" s="5" t="s">
        <v>1122</v>
      </c>
      <c r="C190" s="5" t="s">
        <v>1123</v>
      </c>
      <c r="D190" s="5" t="s">
        <v>1124</v>
      </c>
      <c r="E190" s="5" t="s">
        <v>1125</v>
      </c>
      <c r="F190" s="5" t="s">
        <v>1126</v>
      </c>
      <c r="G190" s="5" t="s">
        <v>1127</v>
      </c>
      <c r="H190" s="5" t="s">
        <v>1128</v>
      </c>
    </row>
    <row r="191" customFormat="1" ht="33" customHeight="1" spans="1:8">
      <c r="A191" s="5">
        <v>186</v>
      </c>
      <c r="B191" s="5" t="s">
        <v>1129</v>
      </c>
      <c r="C191" s="5" t="s">
        <v>1130</v>
      </c>
      <c r="D191" s="5" t="s">
        <v>1131</v>
      </c>
      <c r="E191" s="5" t="s">
        <v>1132</v>
      </c>
      <c r="F191" s="5" t="s">
        <v>1133</v>
      </c>
      <c r="G191" s="5" t="s">
        <v>1134</v>
      </c>
      <c r="H191" s="5" t="s">
        <v>1135</v>
      </c>
    </row>
    <row r="192" customFormat="1" ht="33" customHeight="1" spans="1:8">
      <c r="A192" s="5">
        <v>187</v>
      </c>
      <c r="B192" s="5" t="s">
        <v>1136</v>
      </c>
      <c r="C192" s="5" t="s">
        <v>1137</v>
      </c>
      <c r="D192" s="5" t="s">
        <v>1138</v>
      </c>
      <c r="E192" s="5">
        <v>4100</v>
      </c>
      <c r="F192" s="5" t="s">
        <v>1139</v>
      </c>
      <c r="G192" s="5" t="s">
        <v>1140</v>
      </c>
      <c r="H192" s="5" t="s">
        <v>1141</v>
      </c>
    </row>
    <row r="193" customFormat="1" ht="33" customHeight="1" spans="1:8">
      <c r="A193" s="5">
        <v>188</v>
      </c>
      <c r="B193" s="5" t="s">
        <v>1142</v>
      </c>
      <c r="C193" s="5" t="s">
        <v>1143</v>
      </c>
      <c r="D193" s="5" t="s">
        <v>1144</v>
      </c>
      <c r="E193" s="5" t="s">
        <v>513</v>
      </c>
      <c r="F193" s="5" t="s">
        <v>1145</v>
      </c>
      <c r="G193" s="5" t="s">
        <v>1146</v>
      </c>
      <c r="H193" s="5" t="s">
        <v>1147</v>
      </c>
    </row>
    <row r="194" customFormat="1" ht="33" customHeight="1" spans="1:8">
      <c r="A194" s="5">
        <v>189</v>
      </c>
      <c r="B194" s="5" t="str">
        <f>'[3]劳务单位汇总表(源)'!C54</f>
        <v>宁夏路元劳务派遣公司</v>
      </c>
      <c r="C194" s="5" t="str">
        <f>'[3]劳务单位汇总表(源)'!E54</f>
        <v>宁夏德胜工业园区永胜东路11-1号</v>
      </c>
      <c r="D194" s="5" t="str">
        <f>'[3]劳务单位汇总表(源)'!Q54</f>
        <v>刘绍鹏</v>
      </c>
      <c r="E194" s="5" t="str">
        <f>'[3]劳务单位汇总表(源)'!M54</f>
        <v>200</v>
      </c>
      <c r="F194" s="5" t="str">
        <f>'[3]劳务单位汇总表(源)'!D54</f>
        <v>916401225641455121</v>
      </c>
      <c r="G194" s="5" t="str">
        <f>'[3]劳务单位汇总表(源)'!I54</f>
        <v>施工劳务不分等级</v>
      </c>
      <c r="H194" s="5" t="str">
        <f>'[3]劳务单位汇总表(源)'!O54</f>
        <v>（宁）JZ安许证字【2019】002291</v>
      </c>
    </row>
    <row r="195" customFormat="1" ht="33" customHeight="1" spans="1:8">
      <c r="A195" s="5">
        <v>190</v>
      </c>
      <c r="B195" s="5" t="s">
        <v>1148</v>
      </c>
      <c r="C195" s="5" t="s">
        <v>1149</v>
      </c>
      <c r="D195" s="5" t="s">
        <v>1150</v>
      </c>
      <c r="E195" s="5" t="s">
        <v>93</v>
      </c>
      <c r="F195" s="5" t="s">
        <v>1151</v>
      </c>
      <c r="G195" s="5" t="s">
        <v>1152</v>
      </c>
      <c r="H195" s="5" t="s">
        <v>1153</v>
      </c>
    </row>
    <row r="196" customFormat="1" ht="33" customHeight="1" spans="1:8">
      <c r="A196" s="5">
        <v>191</v>
      </c>
      <c r="B196" s="5" t="s">
        <v>1154</v>
      </c>
      <c r="C196" s="5" t="s">
        <v>1155</v>
      </c>
      <c r="D196" s="5" t="s">
        <v>1156</v>
      </c>
      <c r="E196" s="5">
        <v>2080.5</v>
      </c>
      <c r="F196" s="5" t="s">
        <v>1157</v>
      </c>
      <c r="G196" s="5" t="s">
        <v>1158</v>
      </c>
      <c r="H196" s="5" t="s">
        <v>1159</v>
      </c>
    </row>
    <row r="197" customFormat="1" ht="33" customHeight="1" spans="1:8">
      <c r="A197" s="5">
        <v>192</v>
      </c>
      <c r="B197" s="5" t="s">
        <v>1160</v>
      </c>
      <c r="C197" s="5" t="s">
        <v>1161</v>
      </c>
      <c r="D197" s="5" t="s">
        <v>1162</v>
      </c>
      <c r="E197" s="5">
        <v>3000</v>
      </c>
      <c r="F197" s="5" t="s">
        <v>1163</v>
      </c>
      <c r="G197" s="5" t="s">
        <v>1164</v>
      </c>
      <c r="H197" s="5" t="s">
        <v>1165</v>
      </c>
    </row>
    <row r="198" customFormat="1" ht="33" customHeight="1" spans="1:8">
      <c r="A198" s="5">
        <v>193</v>
      </c>
      <c r="B198" s="5" t="s">
        <v>1166</v>
      </c>
      <c r="C198" s="5" t="s">
        <v>1167</v>
      </c>
      <c r="D198" s="5" t="s">
        <v>1168</v>
      </c>
      <c r="E198" s="5" t="s">
        <v>1169</v>
      </c>
      <c r="F198" s="5" t="s">
        <v>1170</v>
      </c>
      <c r="G198" s="5" t="s">
        <v>1171</v>
      </c>
      <c r="H198" s="5" t="s">
        <v>1172</v>
      </c>
    </row>
    <row r="199" customFormat="1" ht="33" customHeight="1" spans="1:8">
      <c r="A199" s="5">
        <v>194</v>
      </c>
      <c r="B199" s="5" t="s">
        <v>1173</v>
      </c>
      <c r="C199" s="5" t="s">
        <v>1174</v>
      </c>
      <c r="D199" s="5" t="s">
        <v>1175</v>
      </c>
      <c r="E199" s="5">
        <v>1200</v>
      </c>
      <c r="F199" s="5" t="s">
        <v>1176</v>
      </c>
      <c r="G199" s="5" t="s">
        <v>1177</v>
      </c>
      <c r="H199" s="5" t="s">
        <v>1178</v>
      </c>
    </row>
    <row r="200" customFormat="1" ht="33" customHeight="1" spans="1:8">
      <c r="A200" s="5">
        <v>195</v>
      </c>
      <c r="B200" s="5" t="s">
        <v>1179</v>
      </c>
      <c r="C200" s="5" t="s">
        <v>1180</v>
      </c>
      <c r="D200" s="5" t="s">
        <v>1181</v>
      </c>
      <c r="E200" s="5">
        <v>5080</v>
      </c>
      <c r="F200" s="5" t="s">
        <v>1182</v>
      </c>
      <c r="G200" s="5" t="s">
        <v>1183</v>
      </c>
      <c r="H200" s="5" t="s">
        <v>1184</v>
      </c>
    </row>
    <row r="201" customFormat="1" ht="33" customHeight="1" spans="1:8">
      <c r="A201" s="5">
        <v>196</v>
      </c>
      <c r="B201" s="5" t="s">
        <v>1185</v>
      </c>
      <c r="C201" s="5" t="s">
        <v>1186</v>
      </c>
      <c r="D201" s="5" t="s">
        <v>1187</v>
      </c>
      <c r="E201" s="5">
        <v>1000</v>
      </c>
      <c r="F201" s="5" t="s">
        <v>1188</v>
      </c>
      <c r="G201" s="5" t="s">
        <v>1189</v>
      </c>
      <c r="H201" s="5" t="s">
        <v>1190</v>
      </c>
    </row>
    <row r="202" customFormat="1" ht="33" customHeight="1" spans="1:8">
      <c r="A202" s="5">
        <v>197</v>
      </c>
      <c r="B202" s="5" t="s">
        <v>1191</v>
      </c>
      <c r="C202" s="5" t="s">
        <v>1192</v>
      </c>
      <c r="D202" s="5" t="s">
        <v>1193</v>
      </c>
      <c r="E202" s="5">
        <v>2000</v>
      </c>
      <c r="F202" s="5" t="s">
        <v>1194</v>
      </c>
      <c r="G202" s="5" t="s">
        <v>1195</v>
      </c>
      <c r="H202" s="5" t="s">
        <v>1196</v>
      </c>
    </row>
    <row r="203" customFormat="1" ht="33" customHeight="1" spans="1:8">
      <c r="A203" s="5">
        <v>198</v>
      </c>
      <c r="B203" s="5" t="s">
        <v>1197</v>
      </c>
      <c r="C203" s="5" t="s">
        <v>1198</v>
      </c>
      <c r="D203" s="5" t="s">
        <v>1199</v>
      </c>
      <c r="E203" s="5" t="s">
        <v>1200</v>
      </c>
      <c r="F203" s="5" t="s">
        <v>1201</v>
      </c>
      <c r="G203" s="5" t="s">
        <v>1202</v>
      </c>
      <c r="H203" s="5" t="s">
        <v>1203</v>
      </c>
    </row>
    <row r="204" customFormat="1" ht="33" customHeight="1" spans="1:8">
      <c r="A204" s="5">
        <v>199</v>
      </c>
      <c r="B204" s="5" t="s">
        <v>1204</v>
      </c>
      <c r="C204" s="5" t="s">
        <v>1205</v>
      </c>
      <c r="D204" s="5" t="s">
        <v>1206</v>
      </c>
      <c r="E204" s="5">
        <v>10107</v>
      </c>
      <c r="F204" s="5" t="s">
        <v>1207</v>
      </c>
      <c r="G204" s="5" t="s">
        <v>1208</v>
      </c>
      <c r="H204" s="5" t="s">
        <v>1209</v>
      </c>
    </row>
    <row r="205" customFormat="1" ht="33" customHeight="1" spans="1:8">
      <c r="A205" s="5">
        <v>200</v>
      </c>
      <c r="B205" s="5" t="s">
        <v>1210</v>
      </c>
      <c r="C205" s="5" t="s">
        <v>247</v>
      </c>
      <c r="D205" s="5" t="s">
        <v>1211</v>
      </c>
      <c r="E205" s="5">
        <v>2000</v>
      </c>
      <c r="F205" s="5" t="s">
        <v>1212</v>
      </c>
      <c r="G205" s="5" t="s">
        <v>1213</v>
      </c>
      <c r="H205" s="5" t="s">
        <v>1214</v>
      </c>
    </row>
    <row r="206" customFormat="1" ht="33" customHeight="1" spans="1:8">
      <c r="A206" s="5">
        <v>201</v>
      </c>
      <c r="B206" s="5" t="s">
        <v>1215</v>
      </c>
      <c r="C206" s="5" t="s">
        <v>1216</v>
      </c>
      <c r="D206" s="5" t="s">
        <v>1217</v>
      </c>
      <c r="E206" s="5" t="s">
        <v>1218</v>
      </c>
      <c r="F206" s="5" t="s">
        <v>1219</v>
      </c>
      <c r="G206" s="5" t="s">
        <v>1220</v>
      </c>
      <c r="H206" s="5" t="s">
        <v>1221</v>
      </c>
    </row>
    <row r="207" customFormat="1" ht="33" customHeight="1" spans="1:8">
      <c r="A207" s="5">
        <v>202</v>
      </c>
      <c r="B207" s="5" t="s">
        <v>1222</v>
      </c>
      <c r="C207" s="5" t="s">
        <v>247</v>
      </c>
      <c r="D207" s="5" t="s">
        <v>1223</v>
      </c>
      <c r="E207" s="5">
        <v>2008</v>
      </c>
      <c r="F207" s="5" t="s">
        <v>1224</v>
      </c>
      <c r="G207" s="5" t="s">
        <v>1225</v>
      </c>
      <c r="H207" s="5" t="s">
        <v>1226</v>
      </c>
    </row>
    <row r="208" customFormat="1" ht="33" customHeight="1" spans="1:8">
      <c r="A208" s="5">
        <v>203</v>
      </c>
      <c r="B208" s="5" t="s">
        <v>1227</v>
      </c>
      <c r="C208" s="5" t="s">
        <v>1228</v>
      </c>
      <c r="D208" s="5" t="s">
        <v>1229</v>
      </c>
      <c r="E208" s="5" t="s">
        <v>1230</v>
      </c>
      <c r="F208" s="5" t="s">
        <v>1231</v>
      </c>
      <c r="G208" s="5" t="s">
        <v>1232</v>
      </c>
      <c r="H208" s="5" t="s">
        <v>1233</v>
      </c>
    </row>
    <row r="209" customFormat="1" ht="33" customHeight="1" spans="1:8">
      <c r="A209" s="5">
        <v>204</v>
      </c>
      <c r="B209" s="5" t="s">
        <v>1234</v>
      </c>
      <c r="C209" s="5" t="s">
        <v>1235</v>
      </c>
      <c r="D209" s="5" t="s">
        <v>1236</v>
      </c>
      <c r="E209" s="5">
        <v>1000</v>
      </c>
      <c r="F209" s="5" t="s">
        <v>1237</v>
      </c>
      <c r="G209" s="5" t="s">
        <v>1238</v>
      </c>
      <c r="H209" s="5" t="s">
        <v>1239</v>
      </c>
    </row>
    <row r="210" customFormat="1" ht="33" customHeight="1" spans="1:8">
      <c r="A210" s="5">
        <v>205</v>
      </c>
      <c r="B210" s="5" t="s">
        <v>1240</v>
      </c>
      <c r="C210" s="5" t="s">
        <v>1241</v>
      </c>
      <c r="D210" s="5" t="s">
        <v>1242</v>
      </c>
      <c r="E210" s="5" t="s">
        <v>93</v>
      </c>
      <c r="F210" s="5" t="s">
        <v>1243</v>
      </c>
      <c r="G210" s="5" t="s">
        <v>1244</v>
      </c>
      <c r="H210" s="5" t="s">
        <v>1245</v>
      </c>
    </row>
    <row r="211" customFormat="1" ht="33" customHeight="1" spans="1:8">
      <c r="A211" s="5">
        <v>206</v>
      </c>
      <c r="B211" s="5" t="s">
        <v>1246</v>
      </c>
      <c r="C211" s="5" t="s">
        <v>1247</v>
      </c>
      <c r="D211" s="5" t="s">
        <v>1248</v>
      </c>
      <c r="E211" s="5">
        <v>1010</v>
      </c>
      <c r="F211" s="5" t="s">
        <v>1249</v>
      </c>
      <c r="G211" s="5" t="s">
        <v>1250</v>
      </c>
      <c r="H211" s="5" t="s">
        <v>1251</v>
      </c>
    </row>
    <row r="212" customFormat="1" ht="33" customHeight="1" spans="1:8">
      <c r="A212" s="5">
        <v>207</v>
      </c>
      <c r="B212" s="5" t="s">
        <v>1252</v>
      </c>
      <c r="C212" s="5" t="s">
        <v>1253</v>
      </c>
      <c r="D212" s="5" t="s">
        <v>1254</v>
      </c>
      <c r="E212" s="5">
        <v>4000</v>
      </c>
      <c r="F212" s="5" t="s">
        <v>1255</v>
      </c>
      <c r="G212" s="5" t="s">
        <v>1256</v>
      </c>
      <c r="H212" s="5" t="s">
        <v>1257</v>
      </c>
    </row>
    <row r="213" customFormat="1" ht="33" customHeight="1" spans="1:8">
      <c r="A213" s="5">
        <v>208</v>
      </c>
      <c r="B213" s="5" t="s">
        <v>1258</v>
      </c>
      <c r="C213" s="5" t="s">
        <v>1259</v>
      </c>
      <c r="D213" s="5" t="s">
        <v>1260</v>
      </c>
      <c r="E213" s="5">
        <v>200</v>
      </c>
      <c r="F213" s="5" t="s">
        <v>1261</v>
      </c>
      <c r="G213" s="5" t="s">
        <v>62</v>
      </c>
      <c r="H213" s="5" t="s">
        <v>1262</v>
      </c>
    </row>
    <row r="214" ht="33" customHeight="1" spans="1:8">
      <c r="A214" s="5">
        <v>209</v>
      </c>
      <c r="B214" s="5" t="s">
        <v>1263</v>
      </c>
      <c r="C214" s="5" t="s">
        <v>247</v>
      </c>
      <c r="D214" s="5" t="s">
        <v>1264</v>
      </c>
      <c r="E214" s="5">
        <v>3010</v>
      </c>
      <c r="F214" s="5" t="s">
        <v>1265</v>
      </c>
      <c r="G214" s="5" t="s">
        <v>1266</v>
      </c>
      <c r="H214" s="5" t="s">
        <v>1267</v>
      </c>
    </row>
    <row r="215" ht="33" customHeight="1" spans="1:8">
      <c r="A215" s="5">
        <v>210</v>
      </c>
      <c r="B215" s="5" t="s">
        <v>1268</v>
      </c>
      <c r="C215" s="5" t="s">
        <v>1269</v>
      </c>
      <c r="D215" s="5" t="s">
        <v>1270</v>
      </c>
      <c r="E215" s="5">
        <v>2000</v>
      </c>
      <c r="F215" s="5" t="s">
        <v>1271</v>
      </c>
      <c r="G215" s="5" t="s">
        <v>1272</v>
      </c>
      <c r="H215" s="5" t="s">
        <v>1273</v>
      </c>
    </row>
    <row r="216" s="156" customFormat="1" ht="39.95" customHeight="1" spans="1:8">
      <c r="A216" s="164" t="s">
        <v>1274</v>
      </c>
      <c r="B216" s="7"/>
      <c r="C216" s="7"/>
      <c r="D216" s="7"/>
      <c r="E216" s="7"/>
      <c r="F216" s="7"/>
      <c r="G216" s="7"/>
      <c r="H216" s="7"/>
    </row>
    <row r="217" s="63" customFormat="1" ht="33" customHeight="1" spans="1:8">
      <c r="A217" s="5">
        <v>211</v>
      </c>
      <c r="B217" s="5" t="s">
        <v>1275</v>
      </c>
      <c r="C217" s="5" t="s">
        <v>1276</v>
      </c>
      <c r="D217" s="5" t="s">
        <v>1277</v>
      </c>
      <c r="E217" s="5">
        <v>3290.3</v>
      </c>
      <c r="F217" s="5" t="s">
        <v>1278</v>
      </c>
      <c r="G217" s="5" t="s">
        <v>1279</v>
      </c>
      <c r="H217" s="5" t="s">
        <v>1280</v>
      </c>
    </row>
    <row r="218" ht="33" customHeight="1" spans="1:8">
      <c r="A218" s="5">
        <v>212</v>
      </c>
      <c r="B218" s="5" t="s">
        <v>1281</v>
      </c>
      <c r="C218" s="5" t="s">
        <v>1282</v>
      </c>
      <c r="D218" s="5" t="s">
        <v>1283</v>
      </c>
      <c r="E218" s="5" t="s">
        <v>1284</v>
      </c>
      <c r="F218" s="5" t="s">
        <v>1285</v>
      </c>
      <c r="G218" s="5" t="s">
        <v>1286</v>
      </c>
      <c r="H218" s="5" t="s">
        <v>1287</v>
      </c>
    </row>
    <row r="219" ht="33" customHeight="1" spans="1:8">
      <c r="A219" s="5">
        <v>213</v>
      </c>
      <c r="B219" s="5" t="s">
        <v>1288</v>
      </c>
      <c r="C219" s="5" t="s">
        <v>1289</v>
      </c>
      <c r="D219" s="5" t="s">
        <v>1290</v>
      </c>
      <c r="E219" s="5">
        <v>4000</v>
      </c>
      <c r="F219" s="5" t="s">
        <v>1291</v>
      </c>
      <c r="G219" s="5" t="s">
        <v>1292</v>
      </c>
      <c r="H219" s="5" t="s">
        <v>1293</v>
      </c>
    </row>
    <row r="220" ht="33" customHeight="1" spans="1:8">
      <c r="A220" s="5">
        <v>214</v>
      </c>
      <c r="B220" s="5" t="s">
        <v>1294</v>
      </c>
      <c r="C220" s="5" t="s">
        <v>1295</v>
      </c>
      <c r="D220" s="5" t="s">
        <v>1296</v>
      </c>
      <c r="E220" s="5" t="s">
        <v>186</v>
      </c>
      <c r="F220" s="5" t="s">
        <v>1297</v>
      </c>
      <c r="G220" s="5" t="s">
        <v>1298</v>
      </c>
      <c r="H220" s="5" t="s">
        <v>1299</v>
      </c>
    </row>
    <row r="221" s="51" customFormat="1" ht="33" customHeight="1" spans="1:8">
      <c r="A221" s="5">
        <v>215</v>
      </c>
      <c r="B221" s="5" t="s">
        <v>1300</v>
      </c>
      <c r="C221" s="5" t="s">
        <v>1301</v>
      </c>
      <c r="D221" s="5" t="s">
        <v>1302</v>
      </c>
      <c r="E221" s="5" t="s">
        <v>1303</v>
      </c>
      <c r="F221" s="5" t="s">
        <v>1304</v>
      </c>
      <c r="G221" s="5" t="s">
        <v>1305</v>
      </c>
      <c r="H221" s="5" t="s">
        <v>1306</v>
      </c>
    </row>
    <row r="222" s="51" customFormat="1" ht="33" customHeight="1" spans="1:8">
      <c r="A222" s="5">
        <v>216</v>
      </c>
      <c r="B222" s="5" t="s">
        <v>1307</v>
      </c>
      <c r="C222" s="5" t="s">
        <v>1308</v>
      </c>
      <c r="D222" s="5" t="s">
        <v>1309</v>
      </c>
      <c r="E222" s="5" t="s">
        <v>1310</v>
      </c>
      <c r="F222" s="5" t="s">
        <v>1311</v>
      </c>
      <c r="G222" s="5" t="s">
        <v>1312</v>
      </c>
      <c r="H222" s="5" t="s">
        <v>1313</v>
      </c>
    </row>
    <row r="223" s="51" customFormat="1" ht="33" customHeight="1" spans="1:8">
      <c r="A223" s="5">
        <v>217</v>
      </c>
      <c r="B223" s="5" t="s">
        <v>1314</v>
      </c>
      <c r="C223" s="5" t="s">
        <v>1315</v>
      </c>
      <c r="D223" s="5" t="s">
        <v>1316</v>
      </c>
      <c r="E223" s="5">
        <v>972.7</v>
      </c>
      <c r="F223" s="5" t="s">
        <v>1317</v>
      </c>
      <c r="G223" s="5" t="s">
        <v>1318</v>
      </c>
      <c r="H223" s="5" t="s">
        <v>1319</v>
      </c>
    </row>
    <row r="224" s="63" customFormat="1" ht="33" customHeight="1" spans="1:8">
      <c r="A224" s="5">
        <v>218</v>
      </c>
      <c r="B224" s="5" t="s">
        <v>1320</v>
      </c>
      <c r="C224" s="5" t="s">
        <v>1321</v>
      </c>
      <c r="D224" s="5" t="s">
        <v>1322</v>
      </c>
      <c r="E224" s="5">
        <v>1000</v>
      </c>
      <c r="F224" s="5" t="s">
        <v>1323</v>
      </c>
      <c r="G224" s="5" t="s">
        <v>1324</v>
      </c>
      <c r="H224" s="5" t="s">
        <v>1325</v>
      </c>
    </row>
    <row r="225" s="63" customFormat="1" ht="33" customHeight="1" spans="1:8">
      <c r="A225" s="5">
        <v>219</v>
      </c>
      <c r="B225" s="5" t="s">
        <v>1326</v>
      </c>
      <c r="C225" s="5" t="s">
        <v>1327</v>
      </c>
      <c r="D225" s="5" t="s">
        <v>1328</v>
      </c>
      <c r="E225" s="5" t="s">
        <v>26</v>
      </c>
      <c r="F225" s="5" t="s">
        <v>1329</v>
      </c>
      <c r="G225" s="5" t="s">
        <v>1330</v>
      </c>
      <c r="H225" s="5" t="s">
        <v>1331</v>
      </c>
    </row>
    <row r="226" s="63" customFormat="1" ht="33" customHeight="1" spans="1:8">
      <c r="A226" s="5">
        <v>220</v>
      </c>
      <c r="B226" s="5" t="s">
        <v>1332</v>
      </c>
      <c r="C226" s="5" t="s">
        <v>1333</v>
      </c>
      <c r="D226" s="5" t="s">
        <v>1334</v>
      </c>
      <c r="E226" s="5">
        <v>1000</v>
      </c>
      <c r="F226" s="5" t="s">
        <v>1335</v>
      </c>
      <c r="G226" s="5" t="s">
        <v>1336</v>
      </c>
      <c r="H226" s="5" t="s">
        <v>1337</v>
      </c>
    </row>
    <row r="227" s="63" customFormat="1" ht="33" customHeight="1" spans="1:8">
      <c r="A227" s="5">
        <v>221</v>
      </c>
      <c r="B227" s="5" t="s">
        <v>1338</v>
      </c>
      <c r="C227" s="5" t="s">
        <v>696</v>
      </c>
      <c r="D227" s="5" t="s">
        <v>1339</v>
      </c>
      <c r="E227" s="5" t="s">
        <v>1340</v>
      </c>
      <c r="F227" s="5" t="s">
        <v>1341</v>
      </c>
      <c r="G227" s="5" t="s">
        <v>1342</v>
      </c>
      <c r="H227" s="5" t="s">
        <v>1343</v>
      </c>
    </row>
    <row r="228" s="63" customFormat="1" ht="33" customHeight="1" spans="1:8">
      <c r="A228" s="5">
        <v>222</v>
      </c>
      <c r="B228" s="5" t="s">
        <v>1344</v>
      </c>
      <c r="C228" s="5" t="s">
        <v>1345</v>
      </c>
      <c r="D228" s="5" t="s">
        <v>1346</v>
      </c>
      <c r="E228" s="5" t="s">
        <v>40</v>
      </c>
      <c r="F228" s="5" t="s">
        <v>1347</v>
      </c>
      <c r="G228" s="5" t="s">
        <v>1348</v>
      </c>
      <c r="H228" s="5" t="s">
        <v>1349</v>
      </c>
    </row>
    <row r="229" s="63" customFormat="1" ht="33" customHeight="1" spans="1:8">
      <c r="A229" s="5">
        <v>223</v>
      </c>
      <c r="B229" s="5" t="s">
        <v>1350</v>
      </c>
      <c r="C229" s="5" t="s">
        <v>1351</v>
      </c>
      <c r="D229" s="5" t="s">
        <v>1352</v>
      </c>
      <c r="E229" s="5" t="s">
        <v>1132</v>
      </c>
      <c r="F229" s="5" t="s">
        <v>1353</v>
      </c>
      <c r="G229" s="5" t="s">
        <v>1354</v>
      </c>
      <c r="H229" s="5" t="s">
        <v>1355</v>
      </c>
    </row>
    <row r="230" s="119" customFormat="1" ht="33" customHeight="1" spans="1:8">
      <c r="A230" s="5">
        <v>224</v>
      </c>
      <c r="B230" s="5" t="s">
        <v>1356</v>
      </c>
      <c r="C230" s="5" t="s">
        <v>1357</v>
      </c>
      <c r="D230" s="5" t="s">
        <v>1358</v>
      </c>
      <c r="E230" s="5" t="s">
        <v>40</v>
      </c>
      <c r="F230" s="5" t="s">
        <v>1359</v>
      </c>
      <c r="G230" s="5" t="s">
        <v>1360</v>
      </c>
      <c r="H230" s="5" t="s">
        <v>1361</v>
      </c>
    </row>
    <row r="231" s="119" customFormat="1" ht="33" customHeight="1" spans="1:8">
      <c r="A231" s="5">
        <v>225</v>
      </c>
      <c r="B231" s="5" t="s">
        <v>1362</v>
      </c>
      <c r="C231" s="5" t="s">
        <v>1363</v>
      </c>
      <c r="D231" s="5" t="s">
        <v>1364</v>
      </c>
      <c r="E231" s="5">
        <v>4600</v>
      </c>
      <c r="F231" s="5" t="s">
        <v>1365</v>
      </c>
      <c r="G231" s="5" t="s">
        <v>1366</v>
      </c>
      <c r="H231" s="5" t="s">
        <v>1367</v>
      </c>
    </row>
    <row r="232" s="119" customFormat="1" ht="33" customHeight="1" spans="1:8">
      <c r="A232" s="5">
        <v>226</v>
      </c>
      <c r="B232" s="5" t="s">
        <v>1368</v>
      </c>
      <c r="C232" s="5" t="s">
        <v>1369</v>
      </c>
      <c r="D232" s="5" t="s">
        <v>1370</v>
      </c>
      <c r="E232" s="5" t="s">
        <v>1371</v>
      </c>
      <c r="F232" s="5" t="s">
        <v>1372</v>
      </c>
      <c r="G232" s="5" t="s">
        <v>1373</v>
      </c>
      <c r="H232" s="5" t="s">
        <v>1374</v>
      </c>
    </row>
    <row r="233" s="63" customFormat="1" ht="33" customHeight="1" spans="1:8">
      <c r="A233" s="5">
        <v>227</v>
      </c>
      <c r="B233" s="5" t="s">
        <v>1375</v>
      </c>
      <c r="C233" s="5" t="s">
        <v>1376</v>
      </c>
      <c r="D233" s="5" t="s">
        <v>1377</v>
      </c>
      <c r="E233" s="5" t="s">
        <v>1378</v>
      </c>
      <c r="F233" s="5" t="s">
        <v>1379</v>
      </c>
      <c r="G233" s="5" t="s">
        <v>1380</v>
      </c>
      <c r="H233" s="5" t="s">
        <v>1381</v>
      </c>
    </row>
    <row r="234" s="63" customFormat="1" ht="33" customHeight="1" spans="1:8">
      <c r="A234" s="5">
        <v>228</v>
      </c>
      <c r="B234" s="5" t="s">
        <v>1382</v>
      </c>
      <c r="C234" s="5" t="s">
        <v>1383</v>
      </c>
      <c r="D234" s="5" t="s">
        <v>973</v>
      </c>
      <c r="E234" s="5">
        <v>1000</v>
      </c>
      <c r="F234" s="5" t="s">
        <v>1384</v>
      </c>
      <c r="G234" s="5" t="s">
        <v>1385</v>
      </c>
      <c r="H234" s="5" t="s">
        <v>1386</v>
      </c>
    </row>
    <row r="235" s="63" customFormat="1" ht="33" customHeight="1" spans="1:8">
      <c r="A235" s="5">
        <v>229</v>
      </c>
      <c r="B235" s="5" t="s">
        <v>1387</v>
      </c>
      <c r="C235" s="5" t="s">
        <v>1388</v>
      </c>
      <c r="D235" s="5" t="s">
        <v>1389</v>
      </c>
      <c r="E235" s="5">
        <v>1000</v>
      </c>
      <c r="F235" s="5" t="s">
        <v>1390</v>
      </c>
      <c r="G235" s="5" t="s">
        <v>1391</v>
      </c>
      <c r="H235" s="5" t="s">
        <v>1392</v>
      </c>
    </row>
    <row r="236" s="119" customFormat="1" ht="33" customHeight="1" spans="1:8">
      <c r="A236" s="5">
        <v>230</v>
      </c>
      <c r="B236" s="5" t="s">
        <v>1393</v>
      </c>
      <c r="C236" s="5" t="s">
        <v>1394</v>
      </c>
      <c r="D236" s="5" t="s">
        <v>1395</v>
      </c>
      <c r="E236" s="5" t="s">
        <v>93</v>
      </c>
      <c r="F236" s="5" t="s">
        <v>1396</v>
      </c>
      <c r="G236" s="5" t="s">
        <v>1397</v>
      </c>
      <c r="H236" s="5" t="s">
        <v>1398</v>
      </c>
    </row>
    <row r="237" s="119" customFormat="1" ht="33" customHeight="1" spans="1:8">
      <c r="A237" s="5">
        <v>231</v>
      </c>
      <c r="B237" s="5" t="s">
        <v>1399</v>
      </c>
      <c r="C237" s="5" t="s">
        <v>1400</v>
      </c>
      <c r="D237" s="5" t="s">
        <v>1401</v>
      </c>
      <c r="E237" s="5" t="s">
        <v>1402</v>
      </c>
      <c r="F237" s="5" t="s">
        <v>1403</v>
      </c>
      <c r="G237" s="5" t="s">
        <v>1404</v>
      </c>
      <c r="H237" s="5" t="s">
        <v>1405</v>
      </c>
    </row>
    <row r="238" customFormat="1" ht="33" customHeight="1" spans="1:8">
      <c r="A238" s="5">
        <v>232</v>
      </c>
      <c r="B238" s="5" t="s">
        <v>1406</v>
      </c>
      <c r="C238" s="5" t="s">
        <v>1407</v>
      </c>
      <c r="D238" s="5" t="s">
        <v>1408</v>
      </c>
      <c r="E238" s="5" t="s">
        <v>698</v>
      </c>
      <c r="F238" s="5" t="s">
        <v>1409</v>
      </c>
      <c r="G238" s="5" t="s">
        <v>1410</v>
      </c>
      <c r="H238" s="5" t="s">
        <v>1411</v>
      </c>
    </row>
    <row r="239" s="194" customFormat="1" ht="33" customHeight="1" spans="1:8">
      <c r="A239" s="5">
        <v>233</v>
      </c>
      <c r="B239" s="5" t="s">
        <v>1412</v>
      </c>
      <c r="C239" s="5" t="s">
        <v>1413</v>
      </c>
      <c r="D239" s="5" t="s">
        <v>1414</v>
      </c>
      <c r="E239" s="5">
        <v>9800</v>
      </c>
      <c r="F239" s="5" t="s">
        <v>1415</v>
      </c>
      <c r="G239" s="5" t="s">
        <v>1416</v>
      </c>
      <c r="H239" s="5" t="s">
        <v>1417</v>
      </c>
    </row>
    <row r="240" customFormat="1" ht="33" customHeight="1" spans="1:8">
      <c r="A240" s="5">
        <v>234</v>
      </c>
      <c r="B240" s="5" t="s">
        <v>1418</v>
      </c>
      <c r="C240" s="5" t="s">
        <v>1419</v>
      </c>
      <c r="D240" s="5" t="s">
        <v>1420</v>
      </c>
      <c r="E240" s="5">
        <v>5006</v>
      </c>
      <c r="F240" s="5" t="s">
        <v>1421</v>
      </c>
      <c r="G240" s="5" t="s">
        <v>1422</v>
      </c>
      <c r="H240" s="5" t="s">
        <v>1423</v>
      </c>
    </row>
    <row r="241" customFormat="1" ht="33" customHeight="1" spans="1:8">
      <c r="A241" s="5">
        <v>235</v>
      </c>
      <c r="B241" s="5" t="s">
        <v>1424</v>
      </c>
      <c r="C241" s="5" t="s">
        <v>1425</v>
      </c>
      <c r="D241" s="5" t="s">
        <v>1426</v>
      </c>
      <c r="E241" s="5">
        <v>1000</v>
      </c>
      <c r="F241" s="5" t="s">
        <v>1427</v>
      </c>
      <c r="G241" s="5" t="s">
        <v>1428</v>
      </c>
      <c r="H241" s="5" t="s">
        <v>1429</v>
      </c>
    </row>
    <row r="242" customFormat="1" ht="33" customHeight="1" spans="1:8">
      <c r="A242" s="5">
        <v>236</v>
      </c>
      <c r="B242" s="5" t="s">
        <v>1430</v>
      </c>
      <c r="C242" s="5" t="s">
        <v>1431</v>
      </c>
      <c r="D242" s="5" t="s">
        <v>1432</v>
      </c>
      <c r="E242" s="5" t="s">
        <v>80</v>
      </c>
      <c r="F242" s="5" t="s">
        <v>1433</v>
      </c>
      <c r="G242" s="5" t="s">
        <v>1434</v>
      </c>
      <c r="H242" s="5" t="s">
        <v>1435</v>
      </c>
    </row>
    <row r="243" customFormat="1" ht="33" customHeight="1" spans="1:8">
      <c r="A243" s="5">
        <v>237</v>
      </c>
      <c r="B243" s="5" t="s">
        <v>1436</v>
      </c>
      <c r="C243" s="5" t="s">
        <v>1437</v>
      </c>
      <c r="D243" s="5" t="s">
        <v>1438</v>
      </c>
      <c r="E243" s="5">
        <v>1000</v>
      </c>
      <c r="F243" s="5" t="s">
        <v>1439</v>
      </c>
      <c r="G243" s="5" t="s">
        <v>1440</v>
      </c>
      <c r="H243" s="5" t="s">
        <v>1441</v>
      </c>
    </row>
    <row r="244" customFormat="1" ht="33" customHeight="1" spans="1:8">
      <c r="A244" s="5">
        <v>238</v>
      </c>
      <c r="B244" s="5" t="s">
        <v>1442</v>
      </c>
      <c r="C244" s="5" t="s">
        <v>1443</v>
      </c>
      <c r="D244" s="5" t="s">
        <v>1444</v>
      </c>
      <c r="E244" s="5">
        <v>5000</v>
      </c>
      <c r="F244" s="5" t="s">
        <v>1445</v>
      </c>
      <c r="G244" s="5" t="s">
        <v>1446</v>
      </c>
      <c r="H244" s="5" t="s">
        <v>1447</v>
      </c>
    </row>
    <row r="245" customFormat="1" ht="33" customHeight="1" spans="1:8">
      <c r="A245" s="5">
        <v>239</v>
      </c>
      <c r="B245" s="5" t="s">
        <v>1448</v>
      </c>
      <c r="C245" s="5" t="s">
        <v>1449</v>
      </c>
      <c r="D245" s="5" t="s">
        <v>1450</v>
      </c>
      <c r="E245" s="5" t="s">
        <v>137</v>
      </c>
      <c r="F245" s="5" t="s">
        <v>1451</v>
      </c>
      <c r="G245" s="5" t="s">
        <v>1452</v>
      </c>
      <c r="H245" s="5" t="s">
        <v>1453</v>
      </c>
    </row>
    <row r="246" customFormat="1" ht="33" customHeight="1" spans="1:8">
      <c r="A246" s="5">
        <v>240</v>
      </c>
      <c r="B246" s="5" t="s">
        <v>1454</v>
      </c>
      <c r="C246" s="5" t="s">
        <v>1455</v>
      </c>
      <c r="D246" s="5" t="s">
        <v>1456</v>
      </c>
      <c r="E246" s="5">
        <v>5000</v>
      </c>
      <c r="F246" s="5" t="s">
        <v>1457</v>
      </c>
      <c r="G246" s="5" t="s">
        <v>1458</v>
      </c>
      <c r="H246" s="5" t="s">
        <v>1459</v>
      </c>
    </row>
    <row r="247" customFormat="1" ht="33" customHeight="1" spans="1:8">
      <c r="A247" s="5">
        <v>241</v>
      </c>
      <c r="B247" s="5" t="s">
        <v>1460</v>
      </c>
      <c r="C247" s="5" t="s">
        <v>1461</v>
      </c>
      <c r="D247" s="5" t="s">
        <v>1462</v>
      </c>
      <c r="E247" s="5">
        <v>12000</v>
      </c>
      <c r="F247" s="5" t="s">
        <v>1463</v>
      </c>
      <c r="G247" s="5" t="s">
        <v>1464</v>
      </c>
      <c r="H247" s="5" t="s">
        <v>1465</v>
      </c>
    </row>
    <row r="248" customFormat="1" ht="33" customHeight="1" spans="1:8">
      <c r="A248" s="5">
        <v>242</v>
      </c>
      <c r="B248" s="5" t="s">
        <v>1466</v>
      </c>
      <c r="C248" s="5" t="s">
        <v>1467</v>
      </c>
      <c r="D248" s="5" t="s">
        <v>1468</v>
      </c>
      <c r="E248" s="5">
        <v>5189</v>
      </c>
      <c r="F248" s="5" t="s">
        <v>1469</v>
      </c>
      <c r="G248" s="5" t="s">
        <v>1470</v>
      </c>
      <c r="H248" s="5" t="s">
        <v>1471</v>
      </c>
    </row>
    <row r="249" customFormat="1" ht="33" customHeight="1" spans="1:8">
      <c r="A249" s="5">
        <v>243</v>
      </c>
      <c r="B249" s="5" t="s">
        <v>1472</v>
      </c>
      <c r="C249" s="5" t="s">
        <v>1473</v>
      </c>
      <c r="D249" s="5" t="s">
        <v>1474</v>
      </c>
      <c r="E249" s="5" t="s">
        <v>40</v>
      </c>
      <c r="F249" s="5" t="s">
        <v>1475</v>
      </c>
      <c r="G249" s="5" t="s">
        <v>1476</v>
      </c>
      <c r="H249" s="5" t="s">
        <v>1477</v>
      </c>
    </row>
    <row r="250" s="119" customFormat="1" ht="33" customHeight="1" spans="1:8">
      <c r="A250" s="5">
        <v>244</v>
      </c>
      <c r="B250" s="5" t="s">
        <v>1478</v>
      </c>
      <c r="C250" s="5" t="s">
        <v>1479</v>
      </c>
      <c r="D250" s="5" t="s">
        <v>1480</v>
      </c>
      <c r="E250" s="5">
        <v>3000</v>
      </c>
      <c r="F250" s="5" t="s">
        <v>1481</v>
      </c>
      <c r="G250" s="5" t="s">
        <v>1482</v>
      </c>
      <c r="H250" s="5" t="s">
        <v>1483</v>
      </c>
    </row>
    <row r="251" s="194" customFormat="1" ht="33" customHeight="1" spans="1:8">
      <c r="A251" s="5">
        <v>245</v>
      </c>
      <c r="B251" s="5" t="s">
        <v>1484</v>
      </c>
      <c r="C251" s="5" t="s">
        <v>1485</v>
      </c>
      <c r="D251" s="5" t="s">
        <v>1486</v>
      </c>
      <c r="E251" s="5">
        <v>7576.5</v>
      </c>
      <c r="F251" s="5" t="s">
        <v>1487</v>
      </c>
      <c r="G251" s="5" t="s">
        <v>1488</v>
      </c>
      <c r="H251" s="5" t="s">
        <v>1489</v>
      </c>
    </row>
    <row r="252" customFormat="1" ht="33" customHeight="1" spans="1:8">
      <c r="A252" s="5">
        <v>246</v>
      </c>
      <c r="B252" s="5" t="s">
        <v>1490</v>
      </c>
      <c r="C252" s="5" t="s">
        <v>1491</v>
      </c>
      <c r="D252" s="5" t="s">
        <v>1492</v>
      </c>
      <c r="E252" s="5">
        <v>5000</v>
      </c>
      <c r="F252" s="5" t="s">
        <v>1493</v>
      </c>
      <c r="G252" s="5" t="s">
        <v>1494</v>
      </c>
      <c r="H252" s="5" t="s">
        <v>1495</v>
      </c>
    </row>
    <row r="253" customFormat="1" ht="33" customHeight="1" spans="1:8">
      <c r="A253" s="5">
        <v>247</v>
      </c>
      <c r="B253" s="5" t="s">
        <v>1496</v>
      </c>
      <c r="C253" s="5" t="s">
        <v>1497</v>
      </c>
      <c r="D253" s="5" t="s">
        <v>1498</v>
      </c>
      <c r="E253" s="5">
        <v>5000</v>
      </c>
      <c r="F253" s="5" t="s">
        <v>1499</v>
      </c>
      <c r="G253" s="5" t="s">
        <v>1500</v>
      </c>
      <c r="H253" s="5" t="s">
        <v>1501</v>
      </c>
    </row>
    <row r="254" ht="33" customHeight="1" spans="1:8">
      <c r="A254" s="5">
        <v>248</v>
      </c>
      <c r="B254" s="199" t="s">
        <v>1502</v>
      </c>
      <c r="C254" s="199" t="s">
        <v>1503</v>
      </c>
      <c r="D254" s="199" t="s">
        <v>1504</v>
      </c>
      <c r="E254" s="199" t="s">
        <v>137</v>
      </c>
      <c r="F254" s="199" t="s">
        <v>1505</v>
      </c>
      <c r="G254" s="199" t="s">
        <v>1506</v>
      </c>
      <c r="H254" s="199" t="s">
        <v>1507</v>
      </c>
    </row>
  </sheetData>
  <mergeCells count="4">
    <mergeCell ref="A4:H4"/>
    <mergeCell ref="A47:H47"/>
    <mergeCell ref="A216:H216"/>
    <mergeCell ref="A1:H2"/>
  </mergeCells>
  <conditionalFormatting sqref="B4">
    <cfRule type="duplicateValues" dxfId="0" priority="5"/>
  </conditionalFormatting>
  <conditionalFormatting sqref="B46">
    <cfRule type="duplicateValues" dxfId="1" priority="1"/>
  </conditionalFormatting>
  <conditionalFormatting sqref="F46">
    <cfRule type="duplicateValues" dxfId="1" priority="2"/>
  </conditionalFormatting>
  <conditionalFormatting sqref="B47">
    <cfRule type="duplicateValues" dxfId="0" priority="4"/>
  </conditionalFormatting>
  <conditionalFormatting sqref="B216">
    <cfRule type="duplicateValues" dxfId="0" priority="3"/>
  </conditionalFormatting>
  <conditionalFormatting sqref="B1:B2">
    <cfRule type="duplicateValues" dxfId="0" priority="6"/>
  </conditionalFormatting>
  <hyperlinks>
    <hyperlink ref="D181" r:id="rId2" display="邢家令" tooltip="https://www.qcc.com/pl/p3777702addf0b6747f41bd85d7e164a.html"/>
  </hyperlinks>
  <pageMargins left="1.24" right="0.708661417322835" top="0.748031496062992" bottom="0.748031496062992" header="0.31496062992126" footer="0.31496062992126"/>
  <pageSetup paperSize="9" scale="93"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I69"/>
  <sheetViews>
    <sheetView view="pageBreakPreview" zoomScaleNormal="85" zoomScaleSheetLayoutView="100" workbookViewId="0">
      <pane ySplit="3" topLeftCell="A4" activePane="bottomLeft" state="frozen"/>
      <selection/>
      <selection pane="bottomLeft" activeCell="A4" sqref="A4:I4"/>
    </sheetView>
  </sheetViews>
  <sheetFormatPr defaultColWidth="9" defaultRowHeight="13.5"/>
  <cols>
    <col min="1" max="1" width="5.3716814159292" style="2" customWidth="1"/>
    <col min="2" max="3" width="28.5398230088496" style="2" customWidth="1"/>
    <col min="4" max="4" width="8.87610619469027" style="2" customWidth="1"/>
    <col min="5" max="5" width="9.56637168141593" style="2" customWidth="1"/>
    <col min="6" max="6" width="18.3716814159292" style="2" customWidth="1"/>
    <col min="7" max="8" width="16.7345132743363" style="2" customWidth="1"/>
    <col min="9" max="9" width="11" style="2" customWidth="1"/>
    <col min="10" max="16384" width="9" style="2"/>
  </cols>
  <sheetData>
    <row r="1" spans="1:9">
      <c r="A1" s="10" t="s">
        <v>1508</v>
      </c>
      <c r="B1" s="11"/>
      <c r="C1" s="11"/>
      <c r="D1" s="11"/>
      <c r="E1" s="11"/>
      <c r="F1" s="11"/>
      <c r="G1" s="11"/>
      <c r="H1" s="11"/>
      <c r="I1" s="11"/>
    </row>
    <row r="2" ht="41" customHeight="1" spans="1:9">
      <c r="A2" s="163"/>
      <c r="B2" s="163"/>
      <c r="C2" s="163"/>
      <c r="D2" s="163"/>
      <c r="E2" s="163"/>
      <c r="F2" s="163"/>
      <c r="G2" s="163"/>
      <c r="H2" s="163"/>
      <c r="I2" s="163"/>
    </row>
    <row r="3" s="178" customFormat="1" ht="39.95" customHeight="1" spans="1:9">
      <c r="A3" s="5" t="s">
        <v>1</v>
      </c>
      <c r="B3" s="5" t="s">
        <v>2</v>
      </c>
      <c r="C3" s="5" t="s">
        <v>3</v>
      </c>
      <c r="D3" s="5" t="s">
        <v>4</v>
      </c>
      <c r="E3" s="5" t="s">
        <v>5</v>
      </c>
      <c r="F3" s="5" t="s">
        <v>6</v>
      </c>
      <c r="G3" s="5" t="s">
        <v>7</v>
      </c>
      <c r="H3" s="5" t="s">
        <v>8</v>
      </c>
      <c r="I3" s="5" t="s">
        <v>1509</v>
      </c>
    </row>
    <row r="4" s="156" customFormat="1" ht="39.95" customHeight="1" spans="1:9">
      <c r="A4" s="164" t="s">
        <v>9</v>
      </c>
      <c r="B4" s="7"/>
      <c r="C4" s="7"/>
      <c r="D4" s="7"/>
      <c r="E4" s="7"/>
      <c r="F4" s="7"/>
      <c r="G4" s="7"/>
      <c r="H4" s="7"/>
      <c r="I4" s="7"/>
    </row>
    <row r="5" s="179" customFormat="1" ht="40" customHeight="1" spans="1:9">
      <c r="A5" s="193">
        <v>1</v>
      </c>
      <c r="B5" s="5" t="s">
        <v>17</v>
      </c>
      <c r="C5" s="144" t="s">
        <v>18</v>
      </c>
      <c r="D5" s="21" t="s">
        <v>19</v>
      </c>
      <c r="E5" s="15">
        <v>4000</v>
      </c>
      <c r="F5" s="15" t="s">
        <v>20</v>
      </c>
      <c r="G5" s="193" t="s">
        <v>21</v>
      </c>
      <c r="H5" s="5" t="s">
        <v>22</v>
      </c>
      <c r="I5" s="193" t="s">
        <v>1510</v>
      </c>
    </row>
    <row r="6" s="54" customFormat="1" ht="40" customHeight="1" spans="1:9">
      <c r="A6" s="193">
        <v>2</v>
      </c>
      <c r="B6" s="5" t="s">
        <v>1511</v>
      </c>
      <c r="C6" s="144" t="s">
        <v>1512</v>
      </c>
      <c r="D6" s="21" t="s">
        <v>1513</v>
      </c>
      <c r="E6" s="15">
        <v>1000</v>
      </c>
      <c r="F6" s="15" t="s">
        <v>1514</v>
      </c>
      <c r="G6" s="193" t="s">
        <v>1515</v>
      </c>
      <c r="H6" s="5" t="s">
        <v>1516</v>
      </c>
      <c r="I6" s="193" t="s">
        <v>1517</v>
      </c>
    </row>
    <row r="7" s="180" customFormat="1" ht="40" customHeight="1" spans="1:9">
      <c r="A7" s="193">
        <v>3</v>
      </c>
      <c r="B7" s="5" t="s">
        <v>1518</v>
      </c>
      <c r="C7" s="144" t="s">
        <v>1519</v>
      </c>
      <c r="D7" s="21" t="s">
        <v>1520</v>
      </c>
      <c r="E7" s="15">
        <v>2600</v>
      </c>
      <c r="F7" s="15" t="s">
        <v>1521</v>
      </c>
      <c r="G7" s="193" t="s">
        <v>1522</v>
      </c>
      <c r="H7" s="5" t="s">
        <v>1523</v>
      </c>
      <c r="I7" s="193" t="s">
        <v>1524</v>
      </c>
    </row>
    <row r="8" s="181" customFormat="1" ht="40" customHeight="1" spans="1:9">
      <c r="A8" s="193">
        <v>4</v>
      </c>
      <c r="B8" s="5" t="s">
        <v>1525</v>
      </c>
      <c r="C8" s="144" t="s">
        <v>1526</v>
      </c>
      <c r="D8" s="21" t="s">
        <v>1527</v>
      </c>
      <c r="E8" s="15">
        <v>1000</v>
      </c>
      <c r="F8" s="15" t="s">
        <v>1528</v>
      </c>
      <c r="G8" s="193" t="s">
        <v>1529</v>
      </c>
      <c r="H8" s="5" t="s">
        <v>1530</v>
      </c>
      <c r="I8" s="193" t="s">
        <v>1531</v>
      </c>
    </row>
    <row r="9" s="181" customFormat="1" ht="40" customHeight="1" spans="1:9">
      <c r="A9" s="193">
        <v>5</v>
      </c>
      <c r="B9" s="5" t="s">
        <v>122</v>
      </c>
      <c r="C9" s="144" t="s">
        <v>123</v>
      </c>
      <c r="D9" s="21" t="s">
        <v>124</v>
      </c>
      <c r="E9" s="15" t="s">
        <v>80</v>
      </c>
      <c r="F9" s="15" t="s">
        <v>125</v>
      </c>
      <c r="G9" s="193" t="s">
        <v>126</v>
      </c>
      <c r="H9" s="5" t="s">
        <v>127</v>
      </c>
      <c r="I9" s="193" t="s">
        <v>1532</v>
      </c>
    </row>
    <row r="10" s="181" customFormat="1" ht="40" customHeight="1" spans="1:9">
      <c r="A10" s="193">
        <v>6</v>
      </c>
      <c r="B10" s="5" t="s">
        <v>71</v>
      </c>
      <c r="C10" s="144" t="s">
        <v>72</v>
      </c>
      <c r="D10" s="21" t="s">
        <v>73</v>
      </c>
      <c r="E10" s="15" t="s">
        <v>40</v>
      </c>
      <c r="F10" s="15" t="s">
        <v>74</v>
      </c>
      <c r="G10" s="193" t="s">
        <v>75</v>
      </c>
      <c r="H10" s="5" t="s">
        <v>76</v>
      </c>
      <c r="I10" s="193" t="s">
        <v>1533</v>
      </c>
    </row>
    <row r="11" s="51" customFormat="1" ht="40" customHeight="1" spans="1:9">
      <c r="A11" s="193">
        <v>7</v>
      </c>
      <c r="B11" s="5" t="s">
        <v>1534</v>
      </c>
      <c r="C11" s="144" t="s">
        <v>833</v>
      </c>
      <c r="D11" s="21" t="s">
        <v>1535</v>
      </c>
      <c r="E11" s="15" t="s">
        <v>338</v>
      </c>
      <c r="F11" s="15" t="s">
        <v>1536</v>
      </c>
      <c r="G11" s="193" t="s">
        <v>1537</v>
      </c>
      <c r="H11" s="5" t="s">
        <v>1538</v>
      </c>
      <c r="I11" s="193" t="s">
        <v>1539</v>
      </c>
    </row>
    <row r="12" s="51" customFormat="1" ht="40" customHeight="1" spans="1:9">
      <c r="A12" s="193">
        <v>8</v>
      </c>
      <c r="B12" s="5" t="s">
        <v>258</v>
      </c>
      <c r="C12" s="144" t="s">
        <v>259</v>
      </c>
      <c r="D12" s="21" t="s">
        <v>260</v>
      </c>
      <c r="E12" s="15" t="s">
        <v>80</v>
      </c>
      <c r="F12" s="15" t="s">
        <v>261</v>
      </c>
      <c r="G12" s="193" t="s">
        <v>262</v>
      </c>
      <c r="H12" s="5" t="s">
        <v>263</v>
      </c>
      <c r="I12" s="193" t="s">
        <v>1540</v>
      </c>
    </row>
    <row r="13" s="51" customFormat="1" ht="40" customHeight="1" spans="1:9">
      <c r="A13" s="193">
        <v>9</v>
      </c>
      <c r="B13" s="5" t="s">
        <v>1541</v>
      </c>
      <c r="C13" s="144" t="s">
        <v>1542</v>
      </c>
      <c r="D13" s="21" t="s">
        <v>1543</v>
      </c>
      <c r="E13" s="15">
        <v>6702.21</v>
      </c>
      <c r="F13" s="15" t="s">
        <v>1544</v>
      </c>
      <c r="G13" s="193" t="s">
        <v>1545</v>
      </c>
      <c r="H13" s="5" t="s">
        <v>1546</v>
      </c>
      <c r="I13" s="193" t="s">
        <v>1547</v>
      </c>
    </row>
    <row r="14" s="51" customFormat="1" ht="40" customHeight="1" spans="1:9">
      <c r="A14" s="193">
        <v>10</v>
      </c>
      <c r="B14" s="5" t="s">
        <v>277</v>
      </c>
      <c r="C14" s="144" t="s">
        <v>278</v>
      </c>
      <c r="D14" s="21" t="s">
        <v>279</v>
      </c>
      <c r="E14" s="15" t="s">
        <v>280</v>
      </c>
      <c r="F14" s="15" t="s">
        <v>281</v>
      </c>
      <c r="G14" s="193" t="s">
        <v>282</v>
      </c>
      <c r="H14" s="5" t="s">
        <v>283</v>
      </c>
      <c r="I14" s="193" t="s">
        <v>1548</v>
      </c>
    </row>
    <row r="15" s="156" customFormat="1" ht="39.95" customHeight="1" spans="1:9">
      <c r="A15" s="164" t="s">
        <v>276</v>
      </c>
      <c r="B15" s="7"/>
      <c r="C15" s="7"/>
      <c r="D15" s="7"/>
      <c r="E15" s="7"/>
      <c r="F15" s="7"/>
      <c r="G15" s="7"/>
      <c r="H15" s="7"/>
      <c r="I15" s="7"/>
    </row>
    <row r="16" s="63" customFormat="1" ht="40" customHeight="1" spans="1:9">
      <c r="A16" s="193">
        <v>11</v>
      </c>
      <c r="B16" s="5" t="s">
        <v>1549</v>
      </c>
      <c r="C16" s="144" t="s">
        <v>833</v>
      </c>
      <c r="D16" s="21" t="s">
        <v>1550</v>
      </c>
      <c r="E16" s="15" t="s">
        <v>93</v>
      </c>
      <c r="F16" s="15" t="s">
        <v>1551</v>
      </c>
      <c r="G16" s="193" t="s">
        <v>1552</v>
      </c>
      <c r="H16" s="5" t="s">
        <v>1553</v>
      </c>
      <c r="I16" s="193" t="s">
        <v>1554</v>
      </c>
    </row>
    <row r="17" s="63" customFormat="1" ht="40" customHeight="1" spans="1:9">
      <c r="A17" s="193">
        <v>12</v>
      </c>
      <c r="B17" s="5" t="s">
        <v>1555</v>
      </c>
      <c r="C17" s="144" t="s">
        <v>1556</v>
      </c>
      <c r="D17" s="21" t="s">
        <v>1557</v>
      </c>
      <c r="E17" s="15">
        <v>7200</v>
      </c>
      <c r="F17" s="15" t="s">
        <v>1558</v>
      </c>
      <c r="G17" s="193" t="s">
        <v>1559</v>
      </c>
      <c r="H17" s="5" t="s">
        <v>1560</v>
      </c>
      <c r="I17" s="193" t="s">
        <v>1561</v>
      </c>
    </row>
    <row r="18" s="119" customFormat="1" ht="40" customHeight="1" spans="1:9">
      <c r="A18" s="193">
        <v>13</v>
      </c>
      <c r="B18" s="5" t="s">
        <v>323</v>
      </c>
      <c r="C18" s="144" t="s">
        <v>324</v>
      </c>
      <c r="D18" s="21" t="s">
        <v>325</v>
      </c>
      <c r="E18" s="15" t="s">
        <v>326</v>
      </c>
      <c r="F18" s="15" t="s">
        <v>327</v>
      </c>
      <c r="G18" s="193" t="s">
        <v>282</v>
      </c>
      <c r="H18" s="5" t="s">
        <v>328</v>
      </c>
      <c r="I18" s="193"/>
    </row>
    <row r="19" s="182" customFormat="1" ht="40" customHeight="1" spans="1:9">
      <c r="A19" s="193">
        <v>14</v>
      </c>
      <c r="B19" s="5" t="s">
        <v>202</v>
      </c>
      <c r="C19" s="144" t="s">
        <v>1562</v>
      </c>
      <c r="D19" s="21" t="s">
        <v>204</v>
      </c>
      <c r="E19" s="15" t="s">
        <v>40</v>
      </c>
      <c r="F19" s="15" t="s">
        <v>205</v>
      </c>
      <c r="G19" s="193" t="s">
        <v>1563</v>
      </c>
      <c r="H19" s="5" t="s">
        <v>1564</v>
      </c>
      <c r="I19" s="193" t="s">
        <v>1565</v>
      </c>
    </row>
    <row r="20" s="119" customFormat="1" ht="40" customHeight="1" spans="1:9">
      <c r="A20" s="193">
        <v>15</v>
      </c>
      <c r="B20" s="5" t="s">
        <v>1566</v>
      </c>
      <c r="C20" s="144" t="s">
        <v>1567</v>
      </c>
      <c r="D20" s="21" t="s">
        <v>1568</v>
      </c>
      <c r="E20" s="15">
        <v>5000</v>
      </c>
      <c r="F20" s="15" t="s">
        <v>1569</v>
      </c>
      <c r="G20" s="193" t="s">
        <v>1570</v>
      </c>
      <c r="H20" s="5" t="s">
        <v>1571</v>
      </c>
      <c r="I20" s="193" t="s">
        <v>1572</v>
      </c>
    </row>
    <row r="21" s="119" customFormat="1" ht="40" customHeight="1" spans="1:9">
      <c r="A21" s="193">
        <v>16</v>
      </c>
      <c r="B21" s="5" t="s">
        <v>1573</v>
      </c>
      <c r="C21" s="144" t="s">
        <v>1574</v>
      </c>
      <c r="D21" s="21" t="s">
        <v>1575</v>
      </c>
      <c r="E21" s="15" t="s">
        <v>93</v>
      </c>
      <c r="F21" s="15" t="s">
        <v>1576</v>
      </c>
      <c r="G21" s="193" t="s">
        <v>1577</v>
      </c>
      <c r="H21" s="5" t="s">
        <v>1578</v>
      </c>
      <c r="I21" s="193" t="s">
        <v>1575</v>
      </c>
    </row>
    <row r="22" s="183" customFormat="1" ht="40" customHeight="1" spans="1:9">
      <c r="A22" s="193">
        <v>17</v>
      </c>
      <c r="B22" s="5" t="s">
        <v>1579</v>
      </c>
      <c r="C22" s="144" t="s">
        <v>1580</v>
      </c>
      <c r="D22" s="21" t="s">
        <v>1581</v>
      </c>
      <c r="E22" s="15">
        <v>1000</v>
      </c>
      <c r="F22" s="15" t="s">
        <v>1582</v>
      </c>
      <c r="G22" s="193" t="s">
        <v>1583</v>
      </c>
      <c r="H22" s="5" t="s">
        <v>1584</v>
      </c>
      <c r="I22" s="193" t="s">
        <v>1585</v>
      </c>
    </row>
    <row r="23" s="183" customFormat="1" ht="40" customHeight="1" spans="1:9">
      <c r="A23" s="193">
        <v>18</v>
      </c>
      <c r="B23" s="5" t="s">
        <v>1099</v>
      </c>
      <c r="C23" s="144" t="s">
        <v>1100</v>
      </c>
      <c r="D23" s="21" t="s">
        <v>1101</v>
      </c>
      <c r="E23" s="15">
        <v>5000</v>
      </c>
      <c r="F23" s="15" t="s">
        <v>1102</v>
      </c>
      <c r="G23" s="193" t="s">
        <v>1586</v>
      </c>
      <c r="H23" s="5" t="s">
        <v>1587</v>
      </c>
      <c r="I23" s="193" t="s">
        <v>1101</v>
      </c>
    </row>
    <row r="24" s="184" customFormat="1" ht="40" customHeight="1" spans="1:9">
      <c r="A24" s="193">
        <v>19</v>
      </c>
      <c r="B24" s="5" t="s">
        <v>1588</v>
      </c>
      <c r="C24" s="144" t="s">
        <v>1589</v>
      </c>
      <c r="D24" s="21" t="s">
        <v>1590</v>
      </c>
      <c r="E24" s="15">
        <v>660</v>
      </c>
      <c r="F24" s="15" t="s">
        <v>1591</v>
      </c>
      <c r="G24" s="193" t="s">
        <v>1592</v>
      </c>
      <c r="H24" s="5" t="s">
        <v>1593</v>
      </c>
      <c r="I24" s="193" t="s">
        <v>1594</v>
      </c>
    </row>
    <row r="25" s="184" customFormat="1" ht="40" customHeight="1" spans="1:9">
      <c r="A25" s="193">
        <v>20</v>
      </c>
      <c r="B25" s="5" t="s">
        <v>1595</v>
      </c>
      <c r="C25" s="144" t="s">
        <v>833</v>
      </c>
      <c r="D25" s="21" t="s">
        <v>1596</v>
      </c>
      <c r="E25" s="15" t="s">
        <v>137</v>
      </c>
      <c r="F25" s="15" t="s">
        <v>1597</v>
      </c>
      <c r="G25" s="193" t="s">
        <v>1598</v>
      </c>
      <c r="H25" s="5" t="s">
        <v>1599</v>
      </c>
      <c r="I25" s="193" t="s">
        <v>1600</v>
      </c>
    </row>
    <row r="26" s="184" customFormat="1" ht="40" customHeight="1" spans="1:9">
      <c r="A26" s="193">
        <v>21</v>
      </c>
      <c r="B26" s="5" t="s">
        <v>1601</v>
      </c>
      <c r="C26" s="144" t="s">
        <v>1602</v>
      </c>
      <c r="D26" s="21" t="s">
        <v>1603</v>
      </c>
      <c r="E26" s="15">
        <v>560</v>
      </c>
      <c r="F26" s="15" t="s">
        <v>1604</v>
      </c>
      <c r="G26" s="193" t="s">
        <v>1605</v>
      </c>
      <c r="H26" s="5" t="s">
        <v>1606</v>
      </c>
      <c r="I26" s="193" t="s">
        <v>1607</v>
      </c>
    </row>
    <row r="27" s="185" customFormat="1" ht="40" customHeight="1" spans="1:9">
      <c r="A27" s="193">
        <v>22</v>
      </c>
      <c r="B27" s="5" t="s">
        <v>1608</v>
      </c>
      <c r="C27" s="144" t="s">
        <v>1609</v>
      </c>
      <c r="D27" s="21" t="s">
        <v>1610</v>
      </c>
      <c r="E27" s="15">
        <v>3000</v>
      </c>
      <c r="F27" s="15" t="s">
        <v>1611</v>
      </c>
      <c r="G27" s="193" t="s">
        <v>1612</v>
      </c>
      <c r="H27" s="5" t="s">
        <v>1613</v>
      </c>
      <c r="I27" s="193" t="s">
        <v>1614</v>
      </c>
    </row>
    <row r="28" s="186" customFormat="1" ht="40" customHeight="1" spans="1:9">
      <c r="A28" s="193">
        <v>23</v>
      </c>
      <c r="B28" s="5" t="s">
        <v>1615</v>
      </c>
      <c r="C28" s="144" t="s">
        <v>1616</v>
      </c>
      <c r="D28" s="21" t="s">
        <v>1617</v>
      </c>
      <c r="E28" s="15" t="s">
        <v>40</v>
      </c>
      <c r="F28" s="15" t="s">
        <v>1618</v>
      </c>
      <c r="G28" s="193" t="s">
        <v>1619</v>
      </c>
      <c r="H28" s="5" t="s">
        <v>1620</v>
      </c>
      <c r="I28" s="193" t="s">
        <v>1617</v>
      </c>
    </row>
    <row r="29" s="185" customFormat="1" ht="40" customHeight="1" spans="1:9">
      <c r="A29" s="193">
        <v>24</v>
      </c>
      <c r="B29" s="5" t="s">
        <v>1621</v>
      </c>
      <c r="C29" s="144" t="s">
        <v>1622</v>
      </c>
      <c r="D29" s="21" t="s">
        <v>1623</v>
      </c>
      <c r="E29" s="15">
        <v>5000</v>
      </c>
      <c r="F29" s="15" t="s">
        <v>1624</v>
      </c>
      <c r="G29" s="193" t="s">
        <v>1625</v>
      </c>
      <c r="H29" s="5" t="s">
        <v>1626</v>
      </c>
      <c r="I29" s="193" t="s">
        <v>1627</v>
      </c>
    </row>
    <row r="30" s="185" customFormat="1" ht="40" customHeight="1" spans="1:9">
      <c r="A30" s="193">
        <v>25</v>
      </c>
      <c r="B30" s="5" t="s">
        <v>1628</v>
      </c>
      <c r="C30" s="144" t="s">
        <v>1629</v>
      </c>
      <c r="D30" s="21" t="s">
        <v>1630</v>
      </c>
      <c r="E30" s="15">
        <v>1000</v>
      </c>
      <c r="F30" s="15" t="s">
        <v>1631</v>
      </c>
      <c r="G30" s="193" t="s">
        <v>1632</v>
      </c>
      <c r="H30" s="5" t="s">
        <v>1633</v>
      </c>
      <c r="I30" s="193" t="s">
        <v>1634</v>
      </c>
    </row>
    <row r="31" s="185" customFormat="1" ht="40" customHeight="1" spans="1:9">
      <c r="A31" s="193">
        <v>26</v>
      </c>
      <c r="B31" s="5" t="s">
        <v>1635</v>
      </c>
      <c r="C31" s="144" t="s">
        <v>1636</v>
      </c>
      <c r="D31" s="21" t="s">
        <v>1637</v>
      </c>
      <c r="E31" s="15">
        <v>2000</v>
      </c>
      <c r="F31" s="15" t="s">
        <v>1638</v>
      </c>
      <c r="G31" s="193" t="s">
        <v>1639</v>
      </c>
      <c r="H31" s="5" t="s">
        <v>1640</v>
      </c>
      <c r="I31" s="193" t="s">
        <v>1641</v>
      </c>
    </row>
    <row r="32" s="185" customFormat="1" ht="40" customHeight="1" spans="1:9">
      <c r="A32" s="193">
        <v>27</v>
      </c>
      <c r="B32" s="5" t="s">
        <v>1642</v>
      </c>
      <c r="C32" s="144" t="s">
        <v>1643</v>
      </c>
      <c r="D32" s="21" t="s">
        <v>1644</v>
      </c>
      <c r="E32" s="15">
        <v>1000</v>
      </c>
      <c r="F32" s="15" t="s">
        <v>1645</v>
      </c>
      <c r="G32" s="193" t="s">
        <v>1646</v>
      </c>
      <c r="H32" s="5" t="s">
        <v>1647</v>
      </c>
      <c r="I32" s="193" t="s">
        <v>1644</v>
      </c>
    </row>
    <row r="33" s="184" customFormat="1" ht="40" customHeight="1" spans="1:9">
      <c r="A33" s="193">
        <v>28</v>
      </c>
      <c r="B33" s="5" t="s">
        <v>1648</v>
      </c>
      <c r="C33" s="144" t="s">
        <v>1649</v>
      </c>
      <c r="D33" s="21" t="s">
        <v>1650</v>
      </c>
      <c r="E33" s="15">
        <v>5000</v>
      </c>
      <c r="F33" s="15" t="s">
        <v>1651</v>
      </c>
      <c r="G33" s="193" t="s">
        <v>1652</v>
      </c>
      <c r="H33" s="5" t="s">
        <v>1653</v>
      </c>
      <c r="I33" s="193" t="s">
        <v>1654</v>
      </c>
    </row>
    <row r="34" s="187" customFormat="1" ht="40" customHeight="1" spans="1:9">
      <c r="A34" s="193">
        <v>29</v>
      </c>
      <c r="B34" s="5" t="s">
        <v>1655</v>
      </c>
      <c r="C34" s="144" t="s">
        <v>1656</v>
      </c>
      <c r="D34" s="21" t="s">
        <v>1657</v>
      </c>
      <c r="E34" s="15" t="s">
        <v>40</v>
      </c>
      <c r="F34" s="15" t="s">
        <v>1658</v>
      </c>
      <c r="G34" s="193" t="s">
        <v>1659</v>
      </c>
      <c r="H34" s="5" t="s">
        <v>1660</v>
      </c>
      <c r="I34" s="193" t="s">
        <v>1657</v>
      </c>
    </row>
    <row r="35" s="187" customFormat="1" ht="40" customHeight="1" spans="1:9">
      <c r="A35" s="193">
        <v>30</v>
      </c>
      <c r="B35" s="5" t="s">
        <v>1661</v>
      </c>
      <c r="C35" s="144" t="s">
        <v>1662</v>
      </c>
      <c r="D35" s="21" t="s">
        <v>1663</v>
      </c>
      <c r="E35" s="15" t="s">
        <v>338</v>
      </c>
      <c r="F35" s="15" t="s">
        <v>1664</v>
      </c>
      <c r="G35" s="193" t="s">
        <v>1665</v>
      </c>
      <c r="H35" s="5" t="s">
        <v>1666</v>
      </c>
      <c r="I35" s="193" t="s">
        <v>1667</v>
      </c>
    </row>
    <row r="36" s="187" customFormat="1" ht="40" customHeight="1" spans="1:9">
      <c r="A36" s="193">
        <v>31</v>
      </c>
      <c r="B36" s="5" t="s">
        <v>1668</v>
      </c>
      <c r="C36" s="144" t="s">
        <v>1669</v>
      </c>
      <c r="D36" s="21" t="s">
        <v>1670</v>
      </c>
      <c r="E36" s="15">
        <v>2000</v>
      </c>
      <c r="F36" s="15" t="s">
        <v>1671</v>
      </c>
      <c r="G36" s="193" t="s">
        <v>1672</v>
      </c>
      <c r="H36" s="5" t="s">
        <v>1673</v>
      </c>
      <c r="I36" s="193" t="s">
        <v>1674</v>
      </c>
    </row>
    <row r="37" s="119" customFormat="1" ht="40" customHeight="1" spans="1:9">
      <c r="A37" s="193">
        <v>32</v>
      </c>
      <c r="B37" s="5" t="s">
        <v>1675</v>
      </c>
      <c r="C37" s="144" t="s">
        <v>1676</v>
      </c>
      <c r="D37" s="21" t="s">
        <v>1677</v>
      </c>
      <c r="E37" s="15" t="s">
        <v>93</v>
      </c>
      <c r="F37" s="15" t="s">
        <v>1678</v>
      </c>
      <c r="G37" s="193" t="s">
        <v>1679</v>
      </c>
      <c r="H37" s="5" t="s">
        <v>1680</v>
      </c>
      <c r="I37" s="193" t="s">
        <v>1681</v>
      </c>
    </row>
    <row r="38" s="187" customFormat="1" ht="40" customHeight="1" spans="1:9">
      <c r="A38" s="193">
        <v>33</v>
      </c>
      <c r="B38" s="5" t="s">
        <v>1682</v>
      </c>
      <c r="C38" s="144" t="s">
        <v>1683</v>
      </c>
      <c r="D38" s="21" t="s">
        <v>1684</v>
      </c>
      <c r="E38" s="15">
        <v>6006</v>
      </c>
      <c r="F38" s="15" t="s">
        <v>1685</v>
      </c>
      <c r="G38" s="193" t="s">
        <v>1686</v>
      </c>
      <c r="H38" s="5" t="s">
        <v>1687</v>
      </c>
      <c r="I38" s="193" t="s">
        <v>1684</v>
      </c>
    </row>
    <row r="39" s="187" customFormat="1" ht="40" customHeight="1" spans="1:9">
      <c r="A39" s="193">
        <v>34</v>
      </c>
      <c r="B39" s="5" t="s">
        <v>1688</v>
      </c>
      <c r="C39" s="144" t="s">
        <v>1689</v>
      </c>
      <c r="D39" s="21" t="s">
        <v>1690</v>
      </c>
      <c r="E39" s="15">
        <v>1000</v>
      </c>
      <c r="F39" s="15" t="s">
        <v>1691</v>
      </c>
      <c r="G39" s="193" t="s">
        <v>1692</v>
      </c>
      <c r="H39" s="5" t="s">
        <v>1693</v>
      </c>
      <c r="I39" s="193" t="s">
        <v>1694</v>
      </c>
    </row>
    <row r="40" s="187" customFormat="1" ht="40" customHeight="1" spans="1:9">
      <c r="A40" s="193">
        <v>35</v>
      </c>
      <c r="B40" s="5" t="s">
        <v>1695</v>
      </c>
      <c r="C40" s="144" t="s">
        <v>1696</v>
      </c>
      <c r="D40" s="21" t="s">
        <v>1697</v>
      </c>
      <c r="E40" s="15">
        <v>1500</v>
      </c>
      <c r="F40" s="15" t="s">
        <v>1698</v>
      </c>
      <c r="G40" s="193" t="s">
        <v>1699</v>
      </c>
      <c r="H40" s="5" t="s">
        <v>1700</v>
      </c>
      <c r="I40" s="193" t="s">
        <v>1701</v>
      </c>
    </row>
    <row r="41" s="187" customFormat="1" ht="40" customHeight="1" spans="1:9">
      <c r="A41" s="193">
        <v>36</v>
      </c>
      <c r="B41" s="5" t="s">
        <v>602</v>
      </c>
      <c r="C41" s="144" t="s">
        <v>603</v>
      </c>
      <c r="D41" s="21" t="s">
        <v>604</v>
      </c>
      <c r="E41" s="15">
        <v>10008</v>
      </c>
      <c r="F41" s="15" t="s">
        <v>605</v>
      </c>
      <c r="G41" s="193" t="s">
        <v>606</v>
      </c>
      <c r="H41" s="5" t="s">
        <v>607</v>
      </c>
      <c r="I41" s="193" t="s">
        <v>1702</v>
      </c>
    </row>
    <row r="42" s="187" customFormat="1" ht="40" customHeight="1" spans="1:9">
      <c r="A42" s="193">
        <v>37</v>
      </c>
      <c r="B42" s="5" t="s">
        <v>1703</v>
      </c>
      <c r="C42" s="144" t="s">
        <v>1704</v>
      </c>
      <c r="D42" s="21" t="s">
        <v>1705</v>
      </c>
      <c r="E42" s="15">
        <v>500</v>
      </c>
      <c r="F42" s="15" t="s">
        <v>1706</v>
      </c>
      <c r="G42" s="193" t="s">
        <v>1707</v>
      </c>
      <c r="H42" s="5" t="s">
        <v>1708</v>
      </c>
      <c r="I42" s="193" t="s">
        <v>1709</v>
      </c>
    </row>
    <row r="43" s="188" customFormat="1" ht="40" customHeight="1" spans="1:9">
      <c r="A43" s="193">
        <v>38</v>
      </c>
      <c r="B43" s="5" t="s">
        <v>1710</v>
      </c>
      <c r="C43" s="144" t="s">
        <v>1711</v>
      </c>
      <c r="D43" s="21" t="s">
        <v>1712</v>
      </c>
      <c r="E43" s="15" t="s">
        <v>1713</v>
      </c>
      <c r="F43" s="15" t="s">
        <v>1714</v>
      </c>
      <c r="G43" s="193" t="s">
        <v>1715</v>
      </c>
      <c r="H43" s="5" t="s">
        <v>1716</v>
      </c>
      <c r="I43" s="193" t="s">
        <v>1717</v>
      </c>
    </row>
    <row r="44" s="189" customFormat="1" ht="40" customHeight="1" spans="1:9">
      <c r="A44" s="193">
        <v>39</v>
      </c>
      <c r="B44" s="5" t="s">
        <v>1718</v>
      </c>
      <c r="C44" s="144" t="s">
        <v>1719</v>
      </c>
      <c r="D44" s="21" t="s">
        <v>1720</v>
      </c>
      <c r="E44" s="15">
        <v>800</v>
      </c>
      <c r="F44" s="15" t="s">
        <v>1721</v>
      </c>
      <c r="G44" s="193" t="s">
        <v>1722</v>
      </c>
      <c r="H44" s="5" t="s">
        <v>1723</v>
      </c>
      <c r="I44" s="193" t="s">
        <v>1724</v>
      </c>
    </row>
    <row r="45" s="190" customFormat="1" ht="40" customHeight="1" spans="1:9">
      <c r="A45" s="193">
        <v>40</v>
      </c>
      <c r="B45" s="5" t="s">
        <v>1725</v>
      </c>
      <c r="C45" s="144" t="s">
        <v>1726</v>
      </c>
      <c r="D45" s="21" t="s">
        <v>1727</v>
      </c>
      <c r="E45" s="15" t="s">
        <v>1728</v>
      </c>
      <c r="F45" s="15" t="s">
        <v>1729</v>
      </c>
      <c r="G45" s="193" t="s">
        <v>1730</v>
      </c>
      <c r="H45" s="5" t="s">
        <v>1731</v>
      </c>
      <c r="I45" s="193" t="s">
        <v>1732</v>
      </c>
    </row>
    <row r="46" s="187" customFormat="1" ht="40" customHeight="1" spans="1:9">
      <c r="A46" s="193">
        <v>41</v>
      </c>
      <c r="B46" s="5" t="s">
        <v>953</v>
      </c>
      <c r="C46" s="144" t="s">
        <v>954</v>
      </c>
      <c r="D46" s="21" t="s">
        <v>955</v>
      </c>
      <c r="E46" s="15">
        <v>3000</v>
      </c>
      <c r="F46" s="15" t="s">
        <v>956</v>
      </c>
      <c r="G46" s="193" t="s">
        <v>957</v>
      </c>
      <c r="H46" s="5" t="s">
        <v>958</v>
      </c>
      <c r="I46" s="193" t="s">
        <v>1733</v>
      </c>
    </row>
    <row r="47" s="187" customFormat="1" ht="40" customHeight="1" spans="1:9">
      <c r="A47" s="193">
        <v>42</v>
      </c>
      <c r="B47" s="5" t="s">
        <v>442</v>
      </c>
      <c r="C47" s="144" t="s">
        <v>1734</v>
      </c>
      <c r="D47" s="21" t="s">
        <v>444</v>
      </c>
      <c r="E47" s="15" t="s">
        <v>80</v>
      </c>
      <c r="F47" s="15" t="s">
        <v>445</v>
      </c>
      <c r="G47" s="193" t="s">
        <v>1735</v>
      </c>
      <c r="H47" s="5" t="s">
        <v>447</v>
      </c>
      <c r="I47" s="193" t="s">
        <v>1736</v>
      </c>
    </row>
    <row r="48" s="187" customFormat="1" ht="40" customHeight="1" spans="1:9">
      <c r="A48" s="193">
        <v>43</v>
      </c>
      <c r="B48" s="5" t="str">
        <f>'[3]劳务单位汇总表(源)'!C54</f>
        <v>宁夏路元劳务派遣公司</v>
      </c>
      <c r="C48" s="144" t="str">
        <f>'[3]劳务单位汇总表(源)'!E54</f>
        <v>宁夏德胜工业园区永胜东路11-1号</v>
      </c>
      <c r="D48" s="21" t="str">
        <f>'[3]劳务单位汇总表(源)'!Q54</f>
        <v>刘绍鹏</v>
      </c>
      <c r="E48" s="15" t="str">
        <f>'[3]劳务单位汇总表(源)'!M54</f>
        <v>200</v>
      </c>
      <c r="F48" s="15" t="str">
        <f>'[3]劳务单位汇总表(源)'!D54</f>
        <v>916401225641455121</v>
      </c>
      <c r="G48" s="193" t="str">
        <f>'[3]劳务单位汇总表(源)'!I54</f>
        <v>施工劳务不分等级</v>
      </c>
      <c r="H48" s="5" t="str">
        <f>'[3]劳务单位汇总表(源)'!O54</f>
        <v>（宁）JZ安许证字【2019】002291</v>
      </c>
      <c r="I48" s="193" t="str">
        <f>'[3]劳务单位汇总表(源)'!W54</f>
        <v>刘绍鹏</v>
      </c>
    </row>
    <row r="49" s="187" customFormat="1" ht="40" customHeight="1" spans="1:9">
      <c r="A49" s="193">
        <v>44</v>
      </c>
      <c r="B49" s="5" t="s">
        <v>1737</v>
      </c>
      <c r="C49" s="144" t="s">
        <v>1738</v>
      </c>
      <c r="D49" s="21" t="s">
        <v>1739</v>
      </c>
      <c r="E49" s="15" t="s">
        <v>40</v>
      </c>
      <c r="F49" s="15" t="s">
        <v>1740</v>
      </c>
      <c r="G49" s="193" t="s">
        <v>1741</v>
      </c>
      <c r="H49" s="5" t="s">
        <v>1742</v>
      </c>
      <c r="I49" s="193" t="s">
        <v>1739</v>
      </c>
    </row>
    <row r="50" s="187" customFormat="1" ht="40" customHeight="1" spans="1:9">
      <c r="A50" s="193">
        <v>45</v>
      </c>
      <c r="B50" s="5" t="s">
        <v>1743</v>
      </c>
      <c r="C50" s="144" t="s">
        <v>1744</v>
      </c>
      <c r="D50" s="21" t="s">
        <v>1745</v>
      </c>
      <c r="E50" s="15">
        <v>5000</v>
      </c>
      <c r="F50" s="15" t="s">
        <v>1746</v>
      </c>
      <c r="G50" s="193" t="s">
        <v>1747</v>
      </c>
      <c r="H50" s="5" t="s">
        <v>1748</v>
      </c>
      <c r="I50" s="193" t="s">
        <v>1749</v>
      </c>
    </row>
    <row r="51" s="187" customFormat="1" ht="40" customHeight="1" spans="1:9">
      <c r="A51" s="193">
        <v>46</v>
      </c>
      <c r="B51" s="5" t="s">
        <v>1750</v>
      </c>
      <c r="C51" s="144" t="s">
        <v>1751</v>
      </c>
      <c r="D51" s="21" t="s">
        <v>1752</v>
      </c>
      <c r="E51" s="15">
        <v>5678</v>
      </c>
      <c r="F51" s="15" t="s">
        <v>1753</v>
      </c>
      <c r="G51" s="193" t="s">
        <v>1754</v>
      </c>
      <c r="H51" s="5" t="s">
        <v>1755</v>
      </c>
      <c r="I51" s="193" t="s">
        <v>1756</v>
      </c>
    </row>
    <row r="52" s="187" customFormat="1" ht="40" customHeight="1" spans="1:9">
      <c r="A52" s="193">
        <v>47</v>
      </c>
      <c r="B52" s="5" t="s">
        <v>1757</v>
      </c>
      <c r="C52" s="144" t="s">
        <v>1758</v>
      </c>
      <c r="D52" s="21" t="s">
        <v>1759</v>
      </c>
      <c r="E52" s="15">
        <v>10000</v>
      </c>
      <c r="F52" s="15" t="s">
        <v>1760</v>
      </c>
      <c r="G52" s="193" t="s">
        <v>1761</v>
      </c>
      <c r="H52" s="5" t="s">
        <v>1762</v>
      </c>
      <c r="I52" s="193" t="s">
        <v>1763</v>
      </c>
    </row>
    <row r="53" s="187" customFormat="1" ht="40" customHeight="1" spans="1:9">
      <c r="A53" s="193">
        <v>48</v>
      </c>
      <c r="B53" s="5" t="s">
        <v>1764</v>
      </c>
      <c r="C53" s="144" t="s">
        <v>1765</v>
      </c>
      <c r="D53" s="21" t="s">
        <v>1766</v>
      </c>
      <c r="E53" s="15">
        <v>5800</v>
      </c>
      <c r="F53" s="15" t="s">
        <v>1767</v>
      </c>
      <c r="G53" s="193" t="s">
        <v>1768</v>
      </c>
      <c r="H53" s="5" t="s">
        <v>1769</v>
      </c>
      <c r="I53" s="193" t="s">
        <v>1770</v>
      </c>
    </row>
    <row r="54" s="191" customFormat="1" ht="40" customHeight="1" spans="1:9">
      <c r="A54" s="193">
        <v>49</v>
      </c>
      <c r="B54" s="5" t="s">
        <v>97</v>
      </c>
      <c r="C54" s="144" t="s">
        <v>1771</v>
      </c>
      <c r="D54" s="21" t="s">
        <v>99</v>
      </c>
      <c r="E54" s="15">
        <v>4000</v>
      </c>
      <c r="F54" s="15" t="s">
        <v>100</v>
      </c>
      <c r="G54" s="193" t="s">
        <v>1772</v>
      </c>
      <c r="H54" s="5" t="s">
        <v>1773</v>
      </c>
      <c r="I54" s="193" t="s">
        <v>1774</v>
      </c>
    </row>
    <row r="55" s="191" customFormat="1" ht="40" customHeight="1" spans="1:9">
      <c r="A55" s="193">
        <v>50</v>
      </c>
      <c r="B55" s="5" t="s">
        <v>1775</v>
      </c>
      <c r="C55" s="144" t="s">
        <v>1776</v>
      </c>
      <c r="D55" s="21" t="s">
        <v>1777</v>
      </c>
      <c r="E55" s="15" t="s">
        <v>60</v>
      </c>
      <c r="F55" s="15" t="s">
        <v>1778</v>
      </c>
      <c r="G55" s="193" t="s">
        <v>62</v>
      </c>
      <c r="H55" s="5" t="s">
        <v>1779</v>
      </c>
      <c r="I55" s="193" t="s">
        <v>1777</v>
      </c>
    </row>
    <row r="56" s="119" customFormat="1" ht="40" customHeight="1" spans="1:9">
      <c r="A56" s="193">
        <v>51</v>
      </c>
      <c r="B56" s="5" t="s">
        <v>1780</v>
      </c>
      <c r="C56" s="144" t="s">
        <v>1781</v>
      </c>
      <c r="D56" s="21" t="s">
        <v>1782</v>
      </c>
      <c r="E56" s="15" t="s">
        <v>40</v>
      </c>
      <c r="F56" s="15" t="s">
        <v>1783</v>
      </c>
      <c r="G56" s="193" t="s">
        <v>1784</v>
      </c>
      <c r="H56" s="5" t="s">
        <v>1785</v>
      </c>
      <c r="I56" s="193" t="s">
        <v>1786</v>
      </c>
    </row>
    <row r="57" s="119" customFormat="1" ht="40" customHeight="1" spans="1:9">
      <c r="A57" s="164" t="s">
        <v>1274</v>
      </c>
      <c r="B57" s="7"/>
      <c r="C57" s="7"/>
      <c r="D57" s="7"/>
      <c r="E57" s="7"/>
      <c r="F57" s="7"/>
      <c r="G57" s="7"/>
      <c r="H57" s="7"/>
      <c r="I57" s="7"/>
    </row>
    <row r="58" s="119" customFormat="1" ht="40" customHeight="1" spans="1:9">
      <c r="A58" s="193">
        <v>52</v>
      </c>
      <c r="B58" s="5" t="s">
        <v>1350</v>
      </c>
      <c r="C58" s="144" t="s">
        <v>1351</v>
      </c>
      <c r="D58" s="21" t="s">
        <v>1352</v>
      </c>
      <c r="E58" s="15" t="s">
        <v>1132</v>
      </c>
      <c r="F58" s="15" t="s">
        <v>1353</v>
      </c>
      <c r="G58" s="193" t="s">
        <v>1354</v>
      </c>
      <c r="H58" s="5" t="s">
        <v>1355</v>
      </c>
      <c r="I58" s="193" t="s">
        <v>1787</v>
      </c>
    </row>
    <row r="59" s="119" customFormat="1" ht="40" customHeight="1" spans="1:9">
      <c r="A59" s="193">
        <v>53</v>
      </c>
      <c r="B59" s="5" t="s">
        <v>1326</v>
      </c>
      <c r="C59" s="144" t="s">
        <v>1327</v>
      </c>
      <c r="D59" s="21" t="s">
        <v>1328</v>
      </c>
      <c r="E59" s="15" t="s">
        <v>26</v>
      </c>
      <c r="F59" s="15" t="s">
        <v>1329</v>
      </c>
      <c r="G59" s="193" t="s">
        <v>1330</v>
      </c>
      <c r="H59" s="5" t="s">
        <v>1331</v>
      </c>
      <c r="I59" s="193" t="s">
        <v>1788</v>
      </c>
    </row>
    <row r="60" s="119" customFormat="1" ht="40" customHeight="1" spans="1:9">
      <c r="A60" s="193">
        <v>54</v>
      </c>
      <c r="B60" s="5" t="s">
        <v>1332</v>
      </c>
      <c r="C60" s="144" t="s">
        <v>1333</v>
      </c>
      <c r="D60" s="21" t="s">
        <v>1334</v>
      </c>
      <c r="E60" s="15">
        <v>1000</v>
      </c>
      <c r="F60" s="15" t="s">
        <v>1335</v>
      </c>
      <c r="G60" s="193" t="s">
        <v>1336</v>
      </c>
      <c r="H60" s="5" t="s">
        <v>1337</v>
      </c>
      <c r="I60" s="193" t="s">
        <v>1789</v>
      </c>
    </row>
    <row r="61" s="179" customFormat="1" ht="40" customHeight="1" spans="1:9">
      <c r="A61" s="193">
        <v>55</v>
      </c>
      <c r="B61" s="5" t="s">
        <v>1790</v>
      </c>
      <c r="C61" s="144" t="s">
        <v>1791</v>
      </c>
      <c r="D61" s="21" t="s">
        <v>1792</v>
      </c>
      <c r="E61" s="15" t="s">
        <v>137</v>
      </c>
      <c r="F61" s="15" t="s">
        <v>1793</v>
      </c>
      <c r="G61" s="193" t="s">
        <v>1794</v>
      </c>
      <c r="H61" s="5" t="s">
        <v>1795</v>
      </c>
      <c r="I61" s="193" t="s">
        <v>1796</v>
      </c>
    </row>
    <row r="62" s="179" customFormat="1" ht="40" customHeight="1" spans="1:9">
      <c r="A62" s="193">
        <v>56</v>
      </c>
      <c r="B62" s="5" t="s">
        <v>1797</v>
      </c>
      <c r="C62" s="144" t="s">
        <v>1798</v>
      </c>
      <c r="D62" s="21" t="s">
        <v>1799</v>
      </c>
      <c r="E62" s="15">
        <v>800</v>
      </c>
      <c r="F62" s="15" t="s">
        <v>1800</v>
      </c>
      <c r="G62" s="193" t="s">
        <v>1801</v>
      </c>
      <c r="H62" s="5" t="s">
        <v>1802</v>
      </c>
      <c r="I62" s="193" t="s">
        <v>1803</v>
      </c>
    </row>
    <row r="63" s="179" customFormat="1" ht="40" customHeight="1" spans="1:9">
      <c r="A63" s="193">
        <v>57</v>
      </c>
      <c r="B63" s="5" t="s">
        <v>918</v>
      </c>
      <c r="C63" s="144" t="s">
        <v>1804</v>
      </c>
      <c r="D63" s="21" t="s">
        <v>920</v>
      </c>
      <c r="E63" s="15">
        <v>2000</v>
      </c>
      <c r="F63" s="15" t="s">
        <v>921</v>
      </c>
      <c r="G63" s="193" t="s">
        <v>1805</v>
      </c>
      <c r="H63" s="5" t="s">
        <v>1806</v>
      </c>
      <c r="I63" s="193" t="s">
        <v>920</v>
      </c>
    </row>
    <row r="64" s="119" customFormat="1" ht="40" customHeight="1" spans="1:9">
      <c r="A64" s="193">
        <v>58</v>
      </c>
      <c r="B64" s="5" t="s">
        <v>1807</v>
      </c>
      <c r="C64" s="144" t="s">
        <v>1808</v>
      </c>
      <c r="D64" s="21" t="s">
        <v>1809</v>
      </c>
      <c r="E64" s="15">
        <v>2000</v>
      </c>
      <c r="F64" s="15" t="s">
        <v>1810</v>
      </c>
      <c r="G64" s="193" t="s">
        <v>1811</v>
      </c>
      <c r="H64" s="5" t="s">
        <v>1812</v>
      </c>
      <c r="I64" s="193" t="s">
        <v>1813</v>
      </c>
    </row>
    <row r="65" s="187" customFormat="1" ht="40" customHeight="1" spans="1:9">
      <c r="A65" s="193">
        <v>59</v>
      </c>
      <c r="B65" s="5" t="s">
        <v>1375</v>
      </c>
      <c r="C65" s="144" t="s">
        <v>1376</v>
      </c>
      <c r="D65" s="21" t="s">
        <v>1377</v>
      </c>
      <c r="E65" s="15" t="s">
        <v>1378</v>
      </c>
      <c r="F65" s="15" t="s">
        <v>1379</v>
      </c>
      <c r="G65" s="193" t="s">
        <v>1380</v>
      </c>
      <c r="H65" s="5" t="s">
        <v>1381</v>
      </c>
      <c r="I65" s="193" t="s">
        <v>1814</v>
      </c>
    </row>
    <row r="66" s="192" customFormat="1" ht="40" customHeight="1" spans="1:9">
      <c r="A66" s="193">
        <v>60</v>
      </c>
      <c r="B66" s="5" t="s">
        <v>1815</v>
      </c>
      <c r="C66" s="144" t="s">
        <v>1816</v>
      </c>
      <c r="D66" s="21" t="s">
        <v>1817</v>
      </c>
      <c r="E66" s="15">
        <v>2000</v>
      </c>
      <c r="F66" s="15" t="s">
        <v>1818</v>
      </c>
      <c r="G66" s="193" t="s">
        <v>1819</v>
      </c>
      <c r="H66" s="5" t="s">
        <v>1820</v>
      </c>
      <c r="I66" s="193" t="s">
        <v>1821</v>
      </c>
    </row>
    <row r="67" s="192" customFormat="1" ht="40" customHeight="1" spans="1:9">
      <c r="A67" s="193">
        <v>61</v>
      </c>
      <c r="B67" s="5" t="s">
        <v>1822</v>
      </c>
      <c r="C67" s="144" t="s">
        <v>1823</v>
      </c>
      <c r="D67" s="21" t="s">
        <v>1824</v>
      </c>
      <c r="E67" s="15">
        <v>2000</v>
      </c>
      <c r="F67" s="15" t="s">
        <v>1825</v>
      </c>
      <c r="G67" s="193" t="s">
        <v>1826</v>
      </c>
      <c r="H67" s="5" t="s">
        <v>1827</v>
      </c>
      <c r="I67" s="193" t="s">
        <v>1828</v>
      </c>
    </row>
    <row r="68" s="192" customFormat="1" ht="40" customHeight="1" spans="1:9">
      <c r="A68" s="193">
        <v>62</v>
      </c>
      <c r="B68" s="5" t="s">
        <v>1829</v>
      </c>
      <c r="C68" s="144" t="s">
        <v>1830</v>
      </c>
      <c r="D68" s="21" t="s">
        <v>1831</v>
      </c>
      <c r="E68" s="15">
        <v>5000</v>
      </c>
      <c r="F68" s="15" t="s">
        <v>1832</v>
      </c>
      <c r="G68" s="193" t="s">
        <v>1833</v>
      </c>
      <c r="H68" s="5" t="s">
        <v>1834</v>
      </c>
      <c r="I68" s="193" t="s">
        <v>1835</v>
      </c>
    </row>
    <row r="69" s="192" customFormat="1" ht="40" customHeight="1" spans="1:9">
      <c r="A69" s="193">
        <v>63</v>
      </c>
      <c r="B69" s="5" t="s">
        <v>832</v>
      </c>
      <c r="C69" s="144" t="s">
        <v>1836</v>
      </c>
      <c r="D69" s="21" t="s">
        <v>834</v>
      </c>
      <c r="E69" s="15" t="s">
        <v>93</v>
      </c>
      <c r="F69" s="15" t="s">
        <v>1837</v>
      </c>
      <c r="G69" s="193" t="s">
        <v>1838</v>
      </c>
      <c r="H69" s="5" t="s">
        <v>1839</v>
      </c>
      <c r="I69" s="193" t="s">
        <v>1840</v>
      </c>
    </row>
  </sheetData>
  <mergeCells count="4">
    <mergeCell ref="A4:I4"/>
    <mergeCell ref="A15:I15"/>
    <mergeCell ref="A57:I57"/>
    <mergeCell ref="A1:I2"/>
  </mergeCells>
  <conditionalFormatting sqref="B4">
    <cfRule type="duplicateValues" dxfId="0" priority="3"/>
  </conditionalFormatting>
  <conditionalFormatting sqref="B15">
    <cfRule type="duplicateValues" dxfId="0" priority="2"/>
  </conditionalFormatting>
  <conditionalFormatting sqref="B57">
    <cfRule type="duplicateValues" dxfId="0" priority="1"/>
  </conditionalFormatting>
  <conditionalFormatting sqref="B1:B2">
    <cfRule type="duplicateValues" dxfId="0" priority="4"/>
  </conditionalFormatting>
  <conditionalFormatting sqref="B3 B70:B1048576">
    <cfRule type="duplicateValues" dxfId="0" priority="22"/>
  </conditionalFormatting>
  <pageMargins left="1.99" right="0.699305555555556" top="0.75" bottom="0.75" header="0.3" footer="0.3"/>
  <pageSetup paperSize="9" scale="17"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H195"/>
  <sheetViews>
    <sheetView workbookViewId="0">
      <pane xSplit="8" ySplit="3" topLeftCell="I4" activePane="bottomRight" state="frozenSplit"/>
      <selection/>
      <selection pane="topRight"/>
      <selection pane="bottomLeft"/>
      <selection pane="bottomRight" activeCell="E69" sqref="E69"/>
    </sheetView>
  </sheetViews>
  <sheetFormatPr defaultColWidth="9" defaultRowHeight="13.5" outlineLevelCol="7"/>
  <cols>
    <col min="1" max="1" width="9.3716814159292" style="2" customWidth="1"/>
    <col min="2" max="3" width="30.0088495575221" style="2" customWidth="1"/>
    <col min="4" max="4" width="9" style="2"/>
    <col min="5" max="5" width="9.3716814159292" style="2" customWidth="1"/>
    <col min="6" max="8" width="18.2566371681416" style="2" customWidth="1"/>
    <col min="9" max="16384" width="9" style="2"/>
  </cols>
  <sheetData>
    <row r="1" spans="1:8">
      <c r="A1" s="10" t="s">
        <v>1841</v>
      </c>
      <c r="B1" s="11"/>
      <c r="C1" s="11"/>
      <c r="D1" s="11"/>
      <c r="E1" s="11"/>
      <c r="F1" s="11"/>
      <c r="G1" s="11"/>
      <c r="H1" s="11"/>
    </row>
    <row r="2" ht="41" customHeight="1" spans="1:8">
      <c r="A2" s="163"/>
      <c r="B2" s="163"/>
      <c r="C2" s="163"/>
      <c r="D2" s="163"/>
      <c r="E2" s="163"/>
      <c r="F2" s="163"/>
      <c r="G2" s="163"/>
      <c r="H2" s="163"/>
    </row>
    <row r="3" ht="25.5" spans="1:8">
      <c r="A3" s="5" t="s">
        <v>1</v>
      </c>
      <c r="B3" s="5" t="s">
        <v>2</v>
      </c>
      <c r="C3" s="5" t="s">
        <v>3</v>
      </c>
      <c r="D3" s="5" t="s">
        <v>4</v>
      </c>
      <c r="E3" s="5" t="s">
        <v>5</v>
      </c>
      <c r="F3" s="5" t="s">
        <v>6</v>
      </c>
      <c r="G3" s="5" t="s">
        <v>7</v>
      </c>
      <c r="H3" s="5" t="s">
        <v>8</v>
      </c>
    </row>
    <row r="4" s="156" customFormat="1" ht="39.95" customHeight="1" spans="1:8">
      <c r="A4" s="164" t="s">
        <v>9</v>
      </c>
      <c r="B4" s="7"/>
      <c r="C4" s="7"/>
      <c r="D4" s="7"/>
      <c r="E4" s="7"/>
      <c r="F4" s="7"/>
      <c r="G4" s="7"/>
      <c r="H4" s="7"/>
    </row>
    <row r="5" customFormat="1" ht="40" customHeight="1" spans="1:8">
      <c r="A5" s="14">
        <v>1</v>
      </c>
      <c r="B5" s="14" t="s">
        <v>17</v>
      </c>
      <c r="C5" s="14" t="s">
        <v>18</v>
      </c>
      <c r="D5" s="14" t="s">
        <v>19</v>
      </c>
      <c r="E5" s="14">
        <v>4000</v>
      </c>
      <c r="F5" s="14" t="s">
        <v>20</v>
      </c>
      <c r="G5" s="14" t="s">
        <v>21</v>
      </c>
      <c r="H5" s="14" t="s">
        <v>22</v>
      </c>
    </row>
    <row r="6" customFormat="1" ht="40" customHeight="1" spans="1:8">
      <c r="A6" s="14">
        <v>2</v>
      </c>
      <c r="B6" s="14" t="s">
        <v>1842</v>
      </c>
      <c r="C6" s="14" t="s">
        <v>1843</v>
      </c>
      <c r="D6" s="14" t="s">
        <v>1844</v>
      </c>
      <c r="E6" s="14" t="s">
        <v>40</v>
      </c>
      <c r="F6" s="14" t="s">
        <v>1845</v>
      </c>
      <c r="G6" s="14" t="s">
        <v>62</v>
      </c>
      <c r="H6" s="14" t="s">
        <v>1846</v>
      </c>
    </row>
    <row r="7" customFormat="1" ht="40" customHeight="1" spans="1:8">
      <c r="A7" s="14">
        <v>3</v>
      </c>
      <c r="B7" s="14" t="s">
        <v>1847</v>
      </c>
      <c r="C7" s="14" t="s">
        <v>1848</v>
      </c>
      <c r="D7" s="14" t="s">
        <v>1849</v>
      </c>
      <c r="E7" s="14" t="s">
        <v>60</v>
      </c>
      <c r="F7" s="14" t="s">
        <v>1850</v>
      </c>
      <c r="G7" s="14" t="s">
        <v>62</v>
      </c>
      <c r="H7" s="14" t="s">
        <v>1851</v>
      </c>
    </row>
    <row r="8" customFormat="1" ht="40" customHeight="1" spans="1:8">
      <c r="A8" s="14">
        <v>4</v>
      </c>
      <c r="B8" s="14" t="s">
        <v>1852</v>
      </c>
      <c r="C8" s="14" t="s">
        <v>1853</v>
      </c>
      <c r="D8" s="14" t="s">
        <v>1854</v>
      </c>
      <c r="E8" s="14" t="s">
        <v>338</v>
      </c>
      <c r="F8" s="14" t="s">
        <v>1855</v>
      </c>
      <c r="G8" s="14" t="s">
        <v>62</v>
      </c>
      <c r="H8" s="14" t="s">
        <v>1856</v>
      </c>
    </row>
    <row r="9" customFormat="1" ht="40" customHeight="1" spans="1:8">
      <c r="A9" s="14">
        <v>5</v>
      </c>
      <c r="B9" s="14" t="s">
        <v>714</v>
      </c>
      <c r="C9" s="14" t="s">
        <v>1857</v>
      </c>
      <c r="D9" s="14" t="s">
        <v>716</v>
      </c>
      <c r="E9" s="14" t="s">
        <v>338</v>
      </c>
      <c r="F9" s="14" t="s">
        <v>717</v>
      </c>
      <c r="G9" s="14" t="s">
        <v>718</v>
      </c>
      <c r="H9" s="14" t="s">
        <v>719</v>
      </c>
    </row>
    <row r="10" customFormat="1" ht="40" customHeight="1" spans="1:8">
      <c r="A10" s="14">
        <v>6</v>
      </c>
      <c r="B10" s="14" t="s">
        <v>529</v>
      </c>
      <c r="C10" s="14" t="s">
        <v>1858</v>
      </c>
      <c r="D10" s="14" t="s">
        <v>531</v>
      </c>
      <c r="E10" s="14">
        <v>5188</v>
      </c>
      <c r="F10" s="14" t="s">
        <v>532</v>
      </c>
      <c r="G10" s="14" t="s">
        <v>533</v>
      </c>
      <c r="H10" s="14" t="s">
        <v>534</v>
      </c>
    </row>
    <row r="11" customFormat="1" ht="40" customHeight="1" spans="1:8">
      <c r="A11" s="14">
        <v>7</v>
      </c>
      <c r="B11" s="14" t="s">
        <v>71</v>
      </c>
      <c r="C11" s="14" t="s">
        <v>72</v>
      </c>
      <c r="D11" s="14" t="s">
        <v>73</v>
      </c>
      <c r="E11" s="14" t="s">
        <v>40</v>
      </c>
      <c r="F11" s="14" t="s">
        <v>74</v>
      </c>
      <c r="G11" s="14" t="s">
        <v>75</v>
      </c>
      <c r="H11" s="14" t="s">
        <v>76</v>
      </c>
    </row>
    <row r="12" customFormat="1" ht="40" customHeight="1" spans="1:8">
      <c r="A12" s="14">
        <v>8</v>
      </c>
      <c r="B12" s="14" t="s">
        <v>1859</v>
      </c>
      <c r="C12" s="14" t="s">
        <v>1860</v>
      </c>
      <c r="D12" s="14" t="s">
        <v>1861</v>
      </c>
      <c r="E12" s="14" t="s">
        <v>1132</v>
      </c>
      <c r="F12" s="14" t="s">
        <v>1862</v>
      </c>
      <c r="G12" s="14" t="s">
        <v>1639</v>
      </c>
      <c r="H12" s="14" t="s">
        <v>1863</v>
      </c>
    </row>
    <row r="13" s="49" customFormat="1" ht="40" customHeight="1" spans="1:8">
      <c r="A13" s="14">
        <v>9</v>
      </c>
      <c r="B13" s="14" t="s">
        <v>1864</v>
      </c>
      <c r="C13" s="14" t="s">
        <v>1865</v>
      </c>
      <c r="D13" s="14" t="s">
        <v>1866</v>
      </c>
      <c r="E13" s="14" t="s">
        <v>698</v>
      </c>
      <c r="F13" s="14" t="s">
        <v>1867</v>
      </c>
      <c r="G13" s="14" t="s">
        <v>1868</v>
      </c>
      <c r="H13" s="14" t="s">
        <v>1869</v>
      </c>
    </row>
    <row r="14" s="49" customFormat="1" ht="40" customHeight="1" spans="1:8">
      <c r="A14" s="14">
        <v>10</v>
      </c>
      <c r="B14" s="14" t="s">
        <v>233</v>
      </c>
      <c r="C14" s="14" t="s">
        <v>234</v>
      </c>
      <c r="D14" s="14" t="s">
        <v>235</v>
      </c>
      <c r="E14" s="14" t="s">
        <v>137</v>
      </c>
      <c r="F14" s="14" t="s">
        <v>236</v>
      </c>
      <c r="G14" s="14" t="s">
        <v>237</v>
      </c>
      <c r="H14" s="14" t="s">
        <v>238</v>
      </c>
    </row>
    <row r="15" s="49" customFormat="1" ht="40" customHeight="1" spans="1:8">
      <c r="A15" s="14">
        <v>11</v>
      </c>
      <c r="B15" s="14" t="s">
        <v>90</v>
      </c>
      <c r="C15" s="14" t="s">
        <v>91</v>
      </c>
      <c r="D15" s="14" t="s">
        <v>92</v>
      </c>
      <c r="E15" s="14">
        <v>3000</v>
      </c>
      <c r="F15" s="14" t="s">
        <v>94</v>
      </c>
      <c r="G15" s="14" t="s">
        <v>1870</v>
      </c>
      <c r="H15" s="14" t="s">
        <v>1871</v>
      </c>
    </row>
    <row r="16" s="49" customFormat="1" ht="40" customHeight="1" spans="1:8">
      <c r="A16" s="14">
        <v>12</v>
      </c>
      <c r="B16" s="14" t="s">
        <v>1872</v>
      </c>
      <c r="C16" s="14" t="s">
        <v>1873</v>
      </c>
      <c r="D16" s="14" t="s">
        <v>1874</v>
      </c>
      <c r="E16" s="14" t="s">
        <v>1875</v>
      </c>
      <c r="F16" s="14" t="s">
        <v>1876</v>
      </c>
      <c r="G16" s="14" t="s">
        <v>1877</v>
      </c>
      <c r="H16" s="14" t="s">
        <v>1878</v>
      </c>
    </row>
    <row r="17" s="49" customFormat="1" ht="40" customHeight="1" spans="1:8">
      <c r="A17" s="14">
        <v>13</v>
      </c>
      <c r="B17" s="14" t="s">
        <v>430</v>
      </c>
      <c r="C17" s="14" t="s">
        <v>1879</v>
      </c>
      <c r="D17" s="14" t="s">
        <v>432</v>
      </c>
      <c r="E17" s="14">
        <v>1200</v>
      </c>
      <c r="F17" s="14" t="s">
        <v>433</v>
      </c>
      <c r="G17" s="14" t="s">
        <v>1880</v>
      </c>
      <c r="H17" s="14" t="s">
        <v>1881</v>
      </c>
    </row>
    <row r="18" s="49" customFormat="1" ht="40" customHeight="1" spans="1:8">
      <c r="A18" s="14">
        <v>14</v>
      </c>
      <c r="B18" s="14" t="s">
        <v>103</v>
      </c>
      <c r="C18" s="14" t="s">
        <v>104</v>
      </c>
      <c r="D18" s="14" t="s">
        <v>105</v>
      </c>
      <c r="E18" s="14" t="s">
        <v>40</v>
      </c>
      <c r="F18" s="14" t="s">
        <v>106</v>
      </c>
      <c r="G18" s="14" t="s">
        <v>1882</v>
      </c>
      <c r="H18" s="14" t="s">
        <v>1883</v>
      </c>
    </row>
    <row r="19" s="173" customFormat="1" ht="40" customHeight="1" spans="1:8">
      <c r="A19" s="14">
        <v>15</v>
      </c>
      <c r="B19" s="14" t="s">
        <v>918</v>
      </c>
      <c r="C19" s="14" t="s">
        <v>1804</v>
      </c>
      <c r="D19" s="14" t="s">
        <v>920</v>
      </c>
      <c r="E19" s="14">
        <v>2000</v>
      </c>
      <c r="F19" s="14" t="s">
        <v>1884</v>
      </c>
      <c r="G19" s="14" t="s">
        <v>1885</v>
      </c>
      <c r="H19" s="14" t="s">
        <v>1886</v>
      </c>
    </row>
    <row r="20" s="173" customFormat="1" ht="40" customHeight="1" spans="1:8">
      <c r="A20" s="14">
        <v>16</v>
      </c>
      <c r="B20" s="14" t="s">
        <v>1887</v>
      </c>
      <c r="C20" s="14" t="s">
        <v>1888</v>
      </c>
      <c r="D20" s="14" t="s">
        <v>1889</v>
      </c>
      <c r="E20" s="14" t="s">
        <v>698</v>
      </c>
      <c r="F20" s="14" t="s">
        <v>1890</v>
      </c>
      <c r="G20" s="14" t="s">
        <v>1891</v>
      </c>
      <c r="H20" s="14" t="s">
        <v>1892</v>
      </c>
    </row>
    <row r="21" s="173" customFormat="1" ht="40" customHeight="1" spans="1:8">
      <c r="A21" s="14">
        <v>17</v>
      </c>
      <c r="B21" s="14" t="s">
        <v>183</v>
      </c>
      <c r="C21" s="14" t="s">
        <v>184</v>
      </c>
      <c r="D21" s="14" t="s">
        <v>185</v>
      </c>
      <c r="E21" s="14" t="s">
        <v>186</v>
      </c>
      <c r="F21" s="14" t="s">
        <v>187</v>
      </c>
      <c r="G21" s="14" t="s">
        <v>188</v>
      </c>
      <c r="H21" s="14" t="s">
        <v>189</v>
      </c>
    </row>
    <row r="22" s="173" customFormat="1" ht="40" customHeight="1" spans="1:8">
      <c r="A22" s="14">
        <v>18</v>
      </c>
      <c r="B22" s="14" t="s">
        <v>1893</v>
      </c>
      <c r="C22" s="14" t="s">
        <v>1894</v>
      </c>
      <c r="D22" s="14" t="s">
        <v>1895</v>
      </c>
      <c r="E22" s="14" t="s">
        <v>1371</v>
      </c>
      <c r="F22" s="14" t="s">
        <v>1896</v>
      </c>
      <c r="G22" s="14" t="s">
        <v>1897</v>
      </c>
      <c r="H22" s="14" t="s">
        <v>1898</v>
      </c>
    </row>
    <row r="23" s="173" customFormat="1" ht="40" customHeight="1" spans="1:8">
      <c r="A23" s="14">
        <v>19</v>
      </c>
      <c r="B23" s="14" t="s">
        <v>1668</v>
      </c>
      <c r="C23" s="14" t="s">
        <v>1669</v>
      </c>
      <c r="D23" s="14" t="s">
        <v>1670</v>
      </c>
      <c r="E23" s="14">
        <v>2000</v>
      </c>
      <c r="F23" s="14" t="s">
        <v>1671</v>
      </c>
      <c r="G23" s="14" t="s">
        <v>1899</v>
      </c>
      <c r="H23" s="14" t="s">
        <v>1900</v>
      </c>
    </row>
    <row r="24" s="174" customFormat="1" ht="40" customHeight="1" spans="1:8">
      <c r="A24" s="14">
        <v>20</v>
      </c>
      <c r="B24" s="14" t="s">
        <v>1718</v>
      </c>
      <c r="C24" s="14" t="s">
        <v>1719</v>
      </c>
      <c r="D24" s="14" t="s">
        <v>1720</v>
      </c>
      <c r="E24" s="14">
        <v>800</v>
      </c>
      <c r="F24" s="14" t="s">
        <v>1721</v>
      </c>
      <c r="G24" s="14" t="s">
        <v>1722</v>
      </c>
      <c r="H24" s="14" t="s">
        <v>1723</v>
      </c>
    </row>
    <row r="25" s="156" customFormat="1" ht="39.95" customHeight="1" spans="1:8">
      <c r="A25" s="164" t="s">
        <v>276</v>
      </c>
      <c r="B25" s="7"/>
      <c r="C25" s="7"/>
      <c r="D25" s="7"/>
      <c r="E25" s="7"/>
      <c r="F25" s="7"/>
      <c r="G25" s="7"/>
      <c r="H25" s="7"/>
    </row>
    <row r="26" s="51" customFormat="1" ht="40" customHeight="1" spans="1:8">
      <c r="A26" s="14">
        <v>21</v>
      </c>
      <c r="B26" s="14" t="s">
        <v>1901</v>
      </c>
      <c r="C26" s="14" t="s">
        <v>1902</v>
      </c>
      <c r="D26" s="14" t="s">
        <v>1903</v>
      </c>
      <c r="E26" s="14" t="s">
        <v>60</v>
      </c>
      <c r="F26" s="14" t="s">
        <v>1904</v>
      </c>
      <c r="G26" s="14" t="s">
        <v>62</v>
      </c>
      <c r="H26" s="14" t="s">
        <v>1905</v>
      </c>
    </row>
    <row r="27" s="51" customFormat="1" ht="40" customHeight="1" spans="1:8">
      <c r="A27" s="14">
        <v>22</v>
      </c>
      <c r="B27" s="14" t="s">
        <v>1906</v>
      </c>
      <c r="C27" s="14" t="s">
        <v>1907</v>
      </c>
      <c r="D27" s="14" t="s">
        <v>1908</v>
      </c>
      <c r="E27" s="14">
        <v>1000</v>
      </c>
      <c r="F27" s="14" t="s">
        <v>1909</v>
      </c>
      <c r="G27" s="14" t="s">
        <v>1910</v>
      </c>
      <c r="H27" s="14" t="s">
        <v>1911</v>
      </c>
    </row>
    <row r="28" s="51" customFormat="1" ht="40" customHeight="1" spans="1:8">
      <c r="A28" s="14">
        <v>23</v>
      </c>
      <c r="B28" s="14" t="s">
        <v>1912</v>
      </c>
      <c r="C28" s="14" t="s">
        <v>1913</v>
      </c>
      <c r="D28" s="14" t="s">
        <v>1914</v>
      </c>
      <c r="E28" s="14">
        <v>500</v>
      </c>
      <c r="F28" s="14" t="s">
        <v>1915</v>
      </c>
      <c r="G28" s="14" t="s">
        <v>1910</v>
      </c>
      <c r="H28" s="14" t="s">
        <v>1916</v>
      </c>
    </row>
    <row r="29" s="51" customFormat="1" ht="40" customHeight="1" spans="1:8">
      <c r="A29" s="14">
        <v>24</v>
      </c>
      <c r="B29" s="14" t="s">
        <v>1917</v>
      </c>
      <c r="C29" s="14" t="s">
        <v>1918</v>
      </c>
      <c r="D29" s="14" t="s">
        <v>1919</v>
      </c>
      <c r="E29" s="14">
        <v>1100</v>
      </c>
      <c r="F29" s="14" t="s">
        <v>1920</v>
      </c>
      <c r="G29" s="14" t="s">
        <v>1921</v>
      </c>
      <c r="H29" s="14" t="s">
        <v>1922</v>
      </c>
    </row>
    <row r="30" s="51" customFormat="1" ht="40" customHeight="1" spans="1:8">
      <c r="A30" s="14">
        <v>25</v>
      </c>
      <c r="B30" s="14" t="s">
        <v>1923</v>
      </c>
      <c r="C30" s="14" t="s">
        <v>1924</v>
      </c>
      <c r="D30" s="14" t="s">
        <v>1908</v>
      </c>
      <c r="E30" s="14">
        <v>6000</v>
      </c>
      <c r="F30" s="14" t="s">
        <v>1925</v>
      </c>
      <c r="G30" s="14" t="s">
        <v>303</v>
      </c>
      <c r="H30" s="14" t="s">
        <v>304</v>
      </c>
    </row>
    <row r="31" s="51" customFormat="1" ht="40" customHeight="1" spans="1:8">
      <c r="A31" s="14">
        <v>26</v>
      </c>
      <c r="B31" s="14" t="s">
        <v>1926</v>
      </c>
      <c r="C31" s="14" t="s">
        <v>1927</v>
      </c>
      <c r="D31" s="14" t="s">
        <v>1928</v>
      </c>
      <c r="E31" s="14">
        <v>2000</v>
      </c>
      <c r="F31" s="14" t="s">
        <v>1929</v>
      </c>
      <c r="G31" s="14" t="s">
        <v>1930</v>
      </c>
      <c r="H31" s="14" t="s">
        <v>1931</v>
      </c>
    </row>
    <row r="32" s="51" customFormat="1" ht="40" customHeight="1" spans="1:8">
      <c r="A32" s="14">
        <v>27</v>
      </c>
      <c r="B32" s="14" t="s">
        <v>1932</v>
      </c>
      <c r="C32" s="14" t="s">
        <v>1933</v>
      </c>
      <c r="D32" s="14" t="s">
        <v>1934</v>
      </c>
      <c r="E32" s="14" t="s">
        <v>40</v>
      </c>
      <c r="F32" s="14" t="s">
        <v>1935</v>
      </c>
      <c r="G32" s="14" t="s">
        <v>1936</v>
      </c>
      <c r="H32" s="14" t="s">
        <v>1937</v>
      </c>
    </row>
    <row r="33" s="51" customFormat="1" ht="40" customHeight="1" spans="1:8">
      <c r="A33" s="14">
        <v>28</v>
      </c>
      <c r="B33" s="14" t="s">
        <v>196</v>
      </c>
      <c r="C33" s="14" t="s">
        <v>1938</v>
      </c>
      <c r="D33" s="14" t="s">
        <v>198</v>
      </c>
      <c r="E33" s="14" t="s">
        <v>40</v>
      </c>
      <c r="F33" s="14" t="s">
        <v>199</v>
      </c>
      <c r="G33" s="14" t="s">
        <v>1939</v>
      </c>
      <c r="H33" s="14" t="s">
        <v>1940</v>
      </c>
    </row>
    <row r="34" s="51" customFormat="1" ht="40" customHeight="1" spans="1:8">
      <c r="A34" s="14">
        <v>29</v>
      </c>
      <c r="B34" s="14" t="s">
        <v>341</v>
      </c>
      <c r="C34" s="14" t="s">
        <v>342</v>
      </c>
      <c r="D34" s="14" t="s">
        <v>343</v>
      </c>
      <c r="E34" s="14">
        <v>10000</v>
      </c>
      <c r="F34" s="14">
        <v>9.13205056944999e+17</v>
      </c>
      <c r="G34" s="14" t="s">
        <v>344</v>
      </c>
      <c r="H34" s="14" t="s">
        <v>345</v>
      </c>
    </row>
    <row r="35" s="51" customFormat="1" ht="40" customHeight="1" spans="1:8">
      <c r="A35" s="14">
        <v>30</v>
      </c>
      <c r="B35" s="14" t="s">
        <v>1941</v>
      </c>
      <c r="C35" s="14" t="s">
        <v>1942</v>
      </c>
      <c r="D35" s="14" t="s">
        <v>1943</v>
      </c>
      <c r="E35" s="14">
        <v>1000</v>
      </c>
      <c r="F35" s="14" t="s">
        <v>1944</v>
      </c>
      <c r="G35" s="14" t="s">
        <v>1945</v>
      </c>
      <c r="H35" s="14" t="s">
        <v>1946</v>
      </c>
    </row>
    <row r="36" s="51" customFormat="1" ht="40" customHeight="1" spans="1:8">
      <c r="A36" s="14">
        <v>31</v>
      </c>
      <c r="B36" s="14" t="s">
        <v>1947</v>
      </c>
      <c r="C36" s="14" t="s">
        <v>1948</v>
      </c>
      <c r="D36" s="14" t="s">
        <v>1949</v>
      </c>
      <c r="E36" s="14">
        <v>6000</v>
      </c>
      <c r="F36" s="14" t="s">
        <v>1950</v>
      </c>
      <c r="G36" s="14" t="s">
        <v>1951</v>
      </c>
      <c r="H36" s="14" t="s">
        <v>1952</v>
      </c>
    </row>
    <row r="37" s="51" customFormat="1" ht="40" customHeight="1" spans="1:8">
      <c r="A37" s="14">
        <v>32</v>
      </c>
      <c r="B37" s="14" t="s">
        <v>1953</v>
      </c>
      <c r="C37" s="14" t="s">
        <v>1954</v>
      </c>
      <c r="D37" s="14" t="s">
        <v>1955</v>
      </c>
      <c r="E37" s="14">
        <v>1000</v>
      </c>
      <c r="F37" s="14" t="s">
        <v>1956</v>
      </c>
      <c r="G37" s="14" t="s">
        <v>1957</v>
      </c>
      <c r="H37" s="14" t="s">
        <v>1958</v>
      </c>
    </row>
    <row r="38" s="51" customFormat="1" ht="40" customHeight="1" spans="1:8">
      <c r="A38" s="14">
        <v>33</v>
      </c>
      <c r="B38" s="14" t="s">
        <v>881</v>
      </c>
      <c r="C38" s="14" t="s">
        <v>1959</v>
      </c>
      <c r="D38" s="14" t="s">
        <v>883</v>
      </c>
      <c r="E38" s="14" t="s">
        <v>884</v>
      </c>
      <c r="F38" s="14" t="s">
        <v>885</v>
      </c>
      <c r="G38" s="14" t="s">
        <v>1960</v>
      </c>
      <c r="H38" s="14" t="s">
        <v>1961</v>
      </c>
    </row>
    <row r="39" s="70" customFormat="1" ht="40" customHeight="1" spans="1:8">
      <c r="A39" s="14">
        <v>34</v>
      </c>
      <c r="B39" s="14" t="s">
        <v>1962</v>
      </c>
      <c r="C39" s="14" t="s">
        <v>1963</v>
      </c>
      <c r="D39" s="14" t="s">
        <v>1964</v>
      </c>
      <c r="E39" s="14">
        <v>1017</v>
      </c>
      <c r="F39" s="14" t="s">
        <v>1965</v>
      </c>
      <c r="G39" s="14" t="s">
        <v>1966</v>
      </c>
      <c r="H39" s="14" t="s">
        <v>1967</v>
      </c>
    </row>
    <row r="40" s="174" customFormat="1" ht="40" customHeight="1" spans="1:8">
      <c r="A40" s="14">
        <v>35</v>
      </c>
      <c r="B40" s="14" t="s">
        <v>1968</v>
      </c>
      <c r="C40" s="14" t="s">
        <v>1969</v>
      </c>
      <c r="D40" s="14" t="s">
        <v>1970</v>
      </c>
      <c r="E40" s="14" t="s">
        <v>1971</v>
      </c>
      <c r="F40" s="14" t="s">
        <v>1972</v>
      </c>
      <c r="G40" s="14" t="s">
        <v>1973</v>
      </c>
      <c r="H40" s="14" t="s">
        <v>1974</v>
      </c>
    </row>
    <row r="41" s="174" customFormat="1" ht="40" customHeight="1" spans="1:8">
      <c r="A41" s="14">
        <v>36</v>
      </c>
      <c r="B41" s="14" t="s">
        <v>1975</v>
      </c>
      <c r="C41" s="14" t="s">
        <v>1976</v>
      </c>
      <c r="D41" s="14" t="s">
        <v>1977</v>
      </c>
      <c r="E41" s="14" t="s">
        <v>137</v>
      </c>
      <c r="F41" s="14" t="s">
        <v>1978</v>
      </c>
      <c r="G41" s="14" t="s">
        <v>1979</v>
      </c>
      <c r="H41" s="14" t="s">
        <v>1980</v>
      </c>
    </row>
    <row r="42" s="174" customFormat="1" ht="40" customHeight="1" spans="1:8">
      <c r="A42" s="14">
        <v>37</v>
      </c>
      <c r="B42" s="14" t="s">
        <v>1981</v>
      </c>
      <c r="C42" s="14" t="s">
        <v>1982</v>
      </c>
      <c r="D42" s="14" t="s">
        <v>1983</v>
      </c>
      <c r="E42" s="14">
        <v>6637.55</v>
      </c>
      <c r="F42" s="14" t="s">
        <v>1984</v>
      </c>
      <c r="G42" s="14" t="s">
        <v>1985</v>
      </c>
      <c r="H42" s="14" t="s">
        <v>1986</v>
      </c>
    </row>
    <row r="43" s="70" customFormat="1" ht="40" customHeight="1" spans="1:8">
      <c r="A43" s="14">
        <v>38</v>
      </c>
      <c r="B43" s="14" t="s">
        <v>737</v>
      </c>
      <c r="C43" s="14" t="s">
        <v>1987</v>
      </c>
      <c r="D43" s="14" t="s">
        <v>739</v>
      </c>
      <c r="E43" s="14">
        <v>4000</v>
      </c>
      <c r="F43" s="14" t="s">
        <v>1988</v>
      </c>
      <c r="G43" s="14" t="s">
        <v>1238</v>
      </c>
      <c r="H43" s="14" t="s">
        <v>1989</v>
      </c>
    </row>
    <row r="44" s="70" customFormat="1" ht="40" customHeight="1" spans="1:8">
      <c r="A44" s="14">
        <v>39</v>
      </c>
      <c r="B44" s="14" t="s">
        <v>165</v>
      </c>
      <c r="C44" s="14" t="s">
        <v>166</v>
      </c>
      <c r="D44" s="14" t="s">
        <v>167</v>
      </c>
      <c r="E44" s="14" t="s">
        <v>1990</v>
      </c>
      <c r="F44" s="14" t="s">
        <v>168</v>
      </c>
      <c r="G44" s="14" t="s">
        <v>1991</v>
      </c>
      <c r="H44" s="14" t="s">
        <v>1992</v>
      </c>
    </row>
    <row r="45" s="70" customFormat="1" ht="40" customHeight="1" spans="1:8">
      <c r="A45" s="14">
        <v>40</v>
      </c>
      <c r="B45" s="14" t="s">
        <v>1993</v>
      </c>
      <c r="C45" s="14" t="s">
        <v>1994</v>
      </c>
      <c r="D45" s="14" t="s">
        <v>1995</v>
      </c>
      <c r="E45" s="14">
        <v>6100</v>
      </c>
      <c r="F45" s="14" t="s">
        <v>1996</v>
      </c>
      <c r="G45" s="14" t="s">
        <v>1997</v>
      </c>
      <c r="H45" s="14" t="s">
        <v>1946</v>
      </c>
    </row>
    <row r="46" s="70" customFormat="1" ht="40" customHeight="1" spans="1:8">
      <c r="A46" s="14">
        <v>41</v>
      </c>
      <c r="B46" s="14" t="s">
        <v>1998</v>
      </c>
      <c r="C46" s="14" t="s">
        <v>1999</v>
      </c>
      <c r="D46" s="14" t="s">
        <v>2000</v>
      </c>
      <c r="E46" s="14" t="s">
        <v>2001</v>
      </c>
      <c r="F46" s="14" t="s">
        <v>2002</v>
      </c>
      <c r="G46" s="14" t="s">
        <v>42</v>
      </c>
      <c r="H46" s="14" t="s">
        <v>2003</v>
      </c>
    </row>
    <row r="47" s="70" customFormat="1" ht="40" customHeight="1" spans="1:8">
      <c r="A47" s="14">
        <v>42</v>
      </c>
      <c r="B47" s="14" t="s">
        <v>2004</v>
      </c>
      <c r="C47" s="14" t="s">
        <v>2005</v>
      </c>
      <c r="D47" s="14" t="s">
        <v>2006</v>
      </c>
      <c r="E47" s="14" t="s">
        <v>137</v>
      </c>
      <c r="F47" s="14" t="s">
        <v>2007</v>
      </c>
      <c r="G47" s="14" t="s">
        <v>2008</v>
      </c>
      <c r="H47" s="14" t="s">
        <v>2009</v>
      </c>
    </row>
    <row r="48" s="70" customFormat="1" ht="40" customHeight="1" spans="1:8">
      <c r="A48" s="14">
        <v>43</v>
      </c>
      <c r="B48" s="14" t="s">
        <v>2010</v>
      </c>
      <c r="C48" s="14" t="s">
        <v>2011</v>
      </c>
      <c r="D48" s="14" t="s">
        <v>2012</v>
      </c>
      <c r="E48" s="14" t="s">
        <v>698</v>
      </c>
      <c r="F48" s="14" t="s">
        <v>2013</v>
      </c>
      <c r="G48" s="14" t="s">
        <v>2014</v>
      </c>
      <c r="H48" s="14" t="s">
        <v>2015</v>
      </c>
    </row>
    <row r="49" s="70" customFormat="1" ht="40" customHeight="1" spans="1:8">
      <c r="A49" s="14">
        <v>44</v>
      </c>
      <c r="B49" s="14" t="s">
        <v>2016</v>
      </c>
      <c r="C49" s="14" t="s">
        <v>2017</v>
      </c>
      <c r="D49" s="14" t="s">
        <v>2018</v>
      </c>
      <c r="E49" s="14" t="s">
        <v>2019</v>
      </c>
      <c r="F49" s="14" t="s">
        <v>2020</v>
      </c>
      <c r="G49" s="14" t="s">
        <v>42</v>
      </c>
      <c r="H49" s="14" t="s">
        <v>2021</v>
      </c>
    </row>
    <row r="50" s="70" customFormat="1" ht="40" customHeight="1" spans="1:8">
      <c r="A50" s="14">
        <v>45</v>
      </c>
      <c r="B50" s="14" t="s">
        <v>2022</v>
      </c>
      <c r="C50" s="14" t="s">
        <v>2023</v>
      </c>
      <c r="D50" s="14" t="s">
        <v>2024</v>
      </c>
      <c r="E50" s="14" t="s">
        <v>513</v>
      </c>
      <c r="F50" s="14" t="s">
        <v>2025</v>
      </c>
      <c r="G50" s="14" t="s">
        <v>2026</v>
      </c>
      <c r="H50" s="14" t="s">
        <v>2027</v>
      </c>
    </row>
    <row r="51" s="1" customFormat="1" ht="40" customHeight="1" spans="1:8">
      <c r="A51" s="14">
        <v>46</v>
      </c>
      <c r="B51" s="14" t="s">
        <v>2028</v>
      </c>
      <c r="C51" s="14" t="s">
        <v>2029</v>
      </c>
      <c r="D51" s="14" t="s">
        <v>2030</v>
      </c>
      <c r="E51" s="14">
        <v>2000</v>
      </c>
      <c r="F51" s="14" t="s">
        <v>2031</v>
      </c>
      <c r="G51" s="14" t="s">
        <v>2032</v>
      </c>
      <c r="H51" s="14" t="s">
        <v>2033</v>
      </c>
    </row>
    <row r="52" s="70" customFormat="1" ht="40" customHeight="1" spans="1:8">
      <c r="A52" s="14">
        <v>47</v>
      </c>
      <c r="B52" s="14" t="s">
        <v>2034</v>
      </c>
      <c r="C52" s="14" t="s">
        <v>2035</v>
      </c>
      <c r="D52" s="14" t="s">
        <v>2036</v>
      </c>
      <c r="E52" s="14" t="s">
        <v>2037</v>
      </c>
      <c r="F52" s="14" t="s">
        <v>2038</v>
      </c>
      <c r="G52" s="14" t="s">
        <v>62</v>
      </c>
      <c r="H52" s="14" t="s">
        <v>2039</v>
      </c>
    </row>
    <row r="53" s="70" customFormat="1" ht="40" customHeight="1" spans="1:8">
      <c r="A53" s="14">
        <v>48</v>
      </c>
      <c r="B53" s="14" t="s">
        <v>1525</v>
      </c>
      <c r="C53" s="14" t="s">
        <v>2040</v>
      </c>
      <c r="D53" s="14" t="s">
        <v>2041</v>
      </c>
      <c r="E53" s="14">
        <v>1000</v>
      </c>
      <c r="F53" s="14" t="s">
        <v>1528</v>
      </c>
      <c r="G53" s="14" t="s">
        <v>132</v>
      </c>
      <c r="H53" s="14" t="s">
        <v>2042</v>
      </c>
    </row>
    <row r="54" s="70" customFormat="1" ht="40" customHeight="1" spans="1:8">
      <c r="A54" s="14">
        <v>49</v>
      </c>
      <c r="B54" s="14" t="s">
        <v>2043</v>
      </c>
      <c r="C54" s="14" t="s">
        <v>2044</v>
      </c>
      <c r="D54" s="14" t="s">
        <v>2045</v>
      </c>
      <c r="E54" s="14">
        <v>100</v>
      </c>
      <c r="F54" s="14" t="s">
        <v>2046</v>
      </c>
      <c r="G54" s="14" t="s">
        <v>1910</v>
      </c>
      <c r="H54" s="14" t="s">
        <v>2047</v>
      </c>
    </row>
    <row r="55" s="70" customFormat="1" ht="40" customHeight="1" spans="1:8">
      <c r="A55" s="14">
        <v>50</v>
      </c>
      <c r="B55" s="14" t="s">
        <v>720</v>
      </c>
      <c r="C55" s="14" t="s">
        <v>721</v>
      </c>
      <c r="D55" s="14" t="s">
        <v>2048</v>
      </c>
      <c r="E55" s="14">
        <v>1068</v>
      </c>
      <c r="F55" s="14" t="s">
        <v>723</v>
      </c>
      <c r="G55" s="14" t="s">
        <v>2049</v>
      </c>
      <c r="H55" s="14" t="s">
        <v>2050</v>
      </c>
    </row>
    <row r="56" s="174" customFormat="1" ht="40" customHeight="1" spans="1:8">
      <c r="A56" s="14">
        <v>51</v>
      </c>
      <c r="B56" s="14" t="s">
        <v>2051</v>
      </c>
      <c r="C56" s="14" t="s">
        <v>2052</v>
      </c>
      <c r="D56" s="14" t="s">
        <v>2053</v>
      </c>
      <c r="E56" s="14">
        <v>1077</v>
      </c>
      <c r="F56" s="14" t="s">
        <v>2054</v>
      </c>
      <c r="G56" s="14" t="s">
        <v>2055</v>
      </c>
      <c r="H56" s="14" t="s">
        <v>2056</v>
      </c>
    </row>
    <row r="57" s="174" customFormat="1" ht="40" customHeight="1" spans="1:8">
      <c r="A57" s="14">
        <v>52</v>
      </c>
      <c r="B57" s="14" t="s">
        <v>2057</v>
      </c>
      <c r="C57" s="14" t="s">
        <v>2058</v>
      </c>
      <c r="D57" s="14" t="s">
        <v>2059</v>
      </c>
      <c r="E57" s="14">
        <v>50000</v>
      </c>
      <c r="F57" s="14" t="s">
        <v>2060</v>
      </c>
      <c r="G57" s="14" t="s">
        <v>2061</v>
      </c>
      <c r="H57" s="14" t="s">
        <v>2062</v>
      </c>
    </row>
    <row r="58" s="174" customFormat="1" ht="40" customHeight="1" spans="1:8">
      <c r="A58" s="14">
        <v>53</v>
      </c>
      <c r="B58" s="14" t="s">
        <v>2063</v>
      </c>
      <c r="C58" s="14" t="s">
        <v>2064</v>
      </c>
      <c r="D58" s="14" t="s">
        <v>2065</v>
      </c>
      <c r="E58" s="14" t="s">
        <v>338</v>
      </c>
      <c r="F58" s="14" t="s">
        <v>2066</v>
      </c>
      <c r="G58" s="14" t="s">
        <v>62</v>
      </c>
      <c r="H58" s="14" t="s">
        <v>2067</v>
      </c>
    </row>
    <row r="59" s="174" customFormat="1" ht="40" customHeight="1" spans="1:8">
      <c r="A59" s="14">
        <v>54</v>
      </c>
      <c r="B59" s="14" t="s">
        <v>2068</v>
      </c>
      <c r="C59" s="14" t="s">
        <v>2069</v>
      </c>
      <c r="D59" s="14" t="s">
        <v>2070</v>
      </c>
      <c r="E59" s="14">
        <v>1000</v>
      </c>
      <c r="F59" s="14" t="s">
        <v>2071</v>
      </c>
      <c r="G59" s="14" t="s">
        <v>2072</v>
      </c>
      <c r="H59" s="14" t="s">
        <v>2073</v>
      </c>
    </row>
    <row r="60" customFormat="1" ht="40" customHeight="1" spans="1:8">
      <c r="A60" s="14">
        <v>55</v>
      </c>
      <c r="B60" s="14" t="s">
        <v>448</v>
      </c>
      <c r="C60" s="14" t="s">
        <v>449</v>
      </c>
      <c r="D60" s="14" t="s">
        <v>450</v>
      </c>
      <c r="E60" s="14">
        <v>8031.73</v>
      </c>
      <c r="F60" s="14" t="s">
        <v>452</v>
      </c>
      <c r="G60" s="14" t="s">
        <v>2074</v>
      </c>
      <c r="H60" s="14" t="s">
        <v>2075</v>
      </c>
    </row>
    <row r="61" customFormat="1" ht="40" customHeight="1" spans="1:8">
      <c r="A61" s="14">
        <v>56</v>
      </c>
      <c r="B61" s="14" t="s">
        <v>2076</v>
      </c>
      <c r="C61" s="14" t="s">
        <v>2077</v>
      </c>
      <c r="D61" s="14" t="s">
        <v>2078</v>
      </c>
      <c r="E61" s="14">
        <v>2100</v>
      </c>
      <c r="F61" s="14" t="s">
        <v>2079</v>
      </c>
      <c r="G61" s="14" t="s">
        <v>2080</v>
      </c>
      <c r="H61" s="14" t="s">
        <v>2081</v>
      </c>
    </row>
    <row r="62" s="1" customFormat="1" ht="40" customHeight="1" spans="1:8">
      <c r="A62" s="14">
        <v>57</v>
      </c>
      <c r="B62" s="14" t="s">
        <v>2082</v>
      </c>
      <c r="C62" s="14" t="s">
        <v>2083</v>
      </c>
      <c r="D62" s="14" t="s">
        <v>2084</v>
      </c>
      <c r="E62" s="14" t="s">
        <v>186</v>
      </c>
      <c r="F62" s="14" t="s">
        <v>2085</v>
      </c>
      <c r="G62" s="14" t="s">
        <v>2086</v>
      </c>
      <c r="H62" s="14" t="s">
        <v>2087</v>
      </c>
    </row>
    <row r="63" s="1" customFormat="1" ht="40" customHeight="1" spans="1:8">
      <c r="A63" s="14">
        <v>58</v>
      </c>
      <c r="B63" s="14" t="s">
        <v>2088</v>
      </c>
      <c r="C63" s="14" t="s">
        <v>2089</v>
      </c>
      <c r="D63" s="14" t="s">
        <v>2090</v>
      </c>
      <c r="E63" s="14" t="s">
        <v>1132</v>
      </c>
      <c r="F63" s="14" t="s">
        <v>2091</v>
      </c>
      <c r="G63" s="14" t="s">
        <v>2092</v>
      </c>
      <c r="H63" s="14" t="s">
        <v>2093</v>
      </c>
    </row>
    <row r="64" s="1" customFormat="1" ht="40" customHeight="1" spans="1:8">
      <c r="A64" s="14">
        <v>59</v>
      </c>
      <c r="B64" s="14" t="s">
        <v>2094</v>
      </c>
      <c r="C64" s="14" t="s">
        <v>2095</v>
      </c>
      <c r="D64" s="14" t="s">
        <v>2096</v>
      </c>
      <c r="E64" s="14">
        <v>1000</v>
      </c>
      <c r="F64" s="14" t="s">
        <v>2097</v>
      </c>
      <c r="G64" s="14" t="s">
        <v>2098</v>
      </c>
      <c r="H64" s="14" t="s">
        <v>2099</v>
      </c>
    </row>
    <row r="65" s="1" customFormat="1" ht="40" customHeight="1" spans="1:8">
      <c r="A65" s="14">
        <v>60</v>
      </c>
      <c r="B65" s="14" t="s">
        <v>2100</v>
      </c>
      <c r="C65" s="14" t="s">
        <v>2101</v>
      </c>
      <c r="D65" s="14" t="s">
        <v>2102</v>
      </c>
      <c r="E65" s="14" t="s">
        <v>2103</v>
      </c>
      <c r="F65" s="14" t="s">
        <v>2104</v>
      </c>
      <c r="G65" s="14" t="s">
        <v>2105</v>
      </c>
      <c r="H65" s="14" t="s">
        <v>2106</v>
      </c>
    </row>
    <row r="66" s="1" customFormat="1" ht="40" customHeight="1" spans="1:8">
      <c r="A66" s="14">
        <v>61</v>
      </c>
      <c r="B66" s="14" t="s">
        <v>2107</v>
      </c>
      <c r="C66" s="14" t="s">
        <v>2108</v>
      </c>
      <c r="D66" s="14" t="s">
        <v>2109</v>
      </c>
      <c r="E66" s="14" t="s">
        <v>137</v>
      </c>
      <c r="F66" s="14" t="s">
        <v>2110</v>
      </c>
      <c r="G66" s="14" t="s">
        <v>2111</v>
      </c>
      <c r="H66" s="14" t="s">
        <v>2112</v>
      </c>
    </row>
    <row r="67" s="1" customFormat="1" ht="40" customHeight="1" spans="1:8">
      <c r="A67" s="14">
        <v>62</v>
      </c>
      <c r="B67" s="14" t="s">
        <v>2113</v>
      </c>
      <c r="C67" s="14" t="s">
        <v>2114</v>
      </c>
      <c r="D67" s="14" t="s">
        <v>2115</v>
      </c>
      <c r="E67" s="14">
        <v>2000</v>
      </c>
      <c r="F67" s="14" t="s">
        <v>2116</v>
      </c>
      <c r="G67" s="14" t="s">
        <v>2117</v>
      </c>
      <c r="H67" s="14" t="s">
        <v>2118</v>
      </c>
    </row>
    <row r="68" s="1" customFormat="1" ht="40" customHeight="1" spans="1:8">
      <c r="A68" s="14">
        <v>63</v>
      </c>
      <c r="B68" s="14" t="s">
        <v>671</v>
      </c>
      <c r="C68" s="14" t="s">
        <v>672</v>
      </c>
      <c r="D68" s="14" t="s">
        <v>673</v>
      </c>
      <c r="E68" s="14">
        <v>33762</v>
      </c>
      <c r="F68" s="14" t="s">
        <v>674</v>
      </c>
      <c r="G68" s="14" t="s">
        <v>675</v>
      </c>
      <c r="H68" s="14" t="s">
        <v>676</v>
      </c>
    </row>
    <row r="69" s="1" customFormat="1" ht="40" customHeight="1" spans="1:8">
      <c r="A69" s="14">
        <v>64</v>
      </c>
      <c r="B69" s="14" t="s">
        <v>677</v>
      </c>
      <c r="C69" s="14" t="s">
        <v>678</v>
      </c>
      <c r="D69" s="14" t="s">
        <v>679</v>
      </c>
      <c r="E69" s="14">
        <v>500</v>
      </c>
      <c r="F69" s="14" t="s">
        <v>680</v>
      </c>
      <c r="G69" s="14" t="s">
        <v>681</v>
      </c>
      <c r="H69" s="14" t="s">
        <v>682</v>
      </c>
    </row>
    <row r="70" s="1" customFormat="1" ht="40" customHeight="1" spans="1:8">
      <c r="A70" s="14">
        <v>65</v>
      </c>
      <c r="B70" s="14" t="s">
        <v>683</v>
      </c>
      <c r="C70" s="14" t="s">
        <v>684</v>
      </c>
      <c r="D70" s="14" t="s">
        <v>685</v>
      </c>
      <c r="E70" s="14">
        <v>2600</v>
      </c>
      <c r="F70" s="14" t="s">
        <v>686</v>
      </c>
      <c r="G70" s="14" t="s">
        <v>687</v>
      </c>
      <c r="H70" s="14" t="s">
        <v>688</v>
      </c>
    </row>
    <row r="71" s="1" customFormat="1" ht="40" customHeight="1" spans="1:8">
      <c r="A71" s="14">
        <v>66</v>
      </c>
      <c r="B71" s="14" t="s">
        <v>2119</v>
      </c>
      <c r="C71" s="14" t="s">
        <v>2120</v>
      </c>
      <c r="D71" s="14" t="s">
        <v>2121</v>
      </c>
      <c r="E71" s="14" t="s">
        <v>698</v>
      </c>
      <c r="F71" s="14" t="s">
        <v>2122</v>
      </c>
      <c r="G71" s="14" t="s">
        <v>2123</v>
      </c>
      <c r="H71" s="14" t="s">
        <v>2124</v>
      </c>
    </row>
    <row r="72" s="1" customFormat="1" ht="40" customHeight="1" spans="1:8">
      <c r="A72" s="14">
        <v>67</v>
      </c>
      <c r="B72" s="14" t="s">
        <v>862</v>
      </c>
      <c r="C72" s="14" t="s">
        <v>2125</v>
      </c>
      <c r="D72" s="14" t="s">
        <v>2126</v>
      </c>
      <c r="E72" s="14" t="s">
        <v>698</v>
      </c>
      <c r="F72" s="14" t="s">
        <v>865</v>
      </c>
      <c r="G72" s="14" t="s">
        <v>2127</v>
      </c>
      <c r="H72" s="14" t="s">
        <v>867</v>
      </c>
    </row>
    <row r="73" s="19" customFormat="1" ht="40" customHeight="1" spans="1:8">
      <c r="A73" s="14">
        <v>68</v>
      </c>
      <c r="B73" s="14" t="s">
        <v>2128</v>
      </c>
      <c r="C73" s="14" t="s">
        <v>2129</v>
      </c>
      <c r="D73" s="14" t="s">
        <v>2130</v>
      </c>
      <c r="E73" s="14" t="s">
        <v>60</v>
      </c>
      <c r="F73" s="14" t="s">
        <v>2131</v>
      </c>
      <c r="G73" s="14" t="s">
        <v>62</v>
      </c>
      <c r="H73" s="14" t="s">
        <v>2132</v>
      </c>
    </row>
    <row r="74" customFormat="1" ht="40" customHeight="1" spans="1:8">
      <c r="A74" s="14">
        <v>69</v>
      </c>
      <c r="B74" s="14" t="s">
        <v>2133</v>
      </c>
      <c r="C74" s="14" t="s">
        <v>2134</v>
      </c>
      <c r="D74" s="14" t="s">
        <v>2135</v>
      </c>
      <c r="E74" s="14">
        <v>1000</v>
      </c>
      <c r="F74" s="14" t="s">
        <v>2136</v>
      </c>
      <c r="G74" s="14" t="s">
        <v>2137</v>
      </c>
      <c r="H74" s="14" t="s">
        <v>2138</v>
      </c>
    </row>
    <row r="75" customFormat="1" ht="40" customHeight="1" spans="1:8">
      <c r="A75" s="14">
        <v>70</v>
      </c>
      <c r="B75" s="14" t="s">
        <v>2139</v>
      </c>
      <c r="C75" s="14" t="s">
        <v>2140</v>
      </c>
      <c r="D75" s="14" t="s">
        <v>2141</v>
      </c>
      <c r="E75" s="14">
        <v>43999</v>
      </c>
      <c r="F75" s="201" t="s">
        <v>2142</v>
      </c>
      <c r="G75" s="14" t="s">
        <v>2143</v>
      </c>
      <c r="H75" s="14" t="s">
        <v>2144</v>
      </c>
    </row>
    <row r="76" customFormat="1" ht="40" customHeight="1" spans="1:8">
      <c r="A76" s="14">
        <v>71</v>
      </c>
      <c r="B76" s="14" t="s">
        <v>2145</v>
      </c>
      <c r="C76" s="14" t="s">
        <v>2146</v>
      </c>
      <c r="D76" s="14" t="s">
        <v>2147</v>
      </c>
      <c r="E76" s="14">
        <v>3000</v>
      </c>
      <c r="F76" s="14" t="s">
        <v>2148</v>
      </c>
      <c r="G76" s="14" t="s">
        <v>2149</v>
      </c>
      <c r="H76" s="14" t="s">
        <v>2150</v>
      </c>
    </row>
    <row r="77" s="168" customFormat="1" ht="40" customHeight="1" spans="1:8">
      <c r="A77" s="14">
        <v>72</v>
      </c>
      <c r="B77" s="14" t="s">
        <v>2151</v>
      </c>
      <c r="C77" s="14" t="s">
        <v>2152</v>
      </c>
      <c r="D77" s="14" t="s">
        <v>2153</v>
      </c>
      <c r="E77" s="14">
        <v>1000</v>
      </c>
      <c r="F77" s="14" t="s">
        <v>2154</v>
      </c>
      <c r="G77" s="14" t="s">
        <v>2155</v>
      </c>
      <c r="H77" s="14" t="s">
        <v>2156</v>
      </c>
    </row>
    <row r="78" s="168" customFormat="1" ht="40" customHeight="1" spans="1:8">
      <c r="A78" s="14">
        <v>73</v>
      </c>
      <c r="B78" s="14" t="s">
        <v>2157</v>
      </c>
      <c r="C78" s="14" t="s">
        <v>2158</v>
      </c>
      <c r="D78" s="14" t="s">
        <v>2159</v>
      </c>
      <c r="E78" s="14" t="s">
        <v>2160</v>
      </c>
      <c r="F78" s="14" t="s">
        <v>2161</v>
      </c>
      <c r="G78" s="14" t="s">
        <v>2162</v>
      </c>
      <c r="H78" s="14" t="s">
        <v>2163</v>
      </c>
    </row>
    <row r="79" customFormat="1" ht="40" customHeight="1" spans="1:8">
      <c r="A79" s="14">
        <v>74</v>
      </c>
      <c r="B79" s="14" t="s">
        <v>2164</v>
      </c>
      <c r="C79" s="14" t="s">
        <v>2165</v>
      </c>
      <c r="D79" s="14" t="s">
        <v>1844</v>
      </c>
      <c r="E79" s="14" t="s">
        <v>40</v>
      </c>
      <c r="F79" s="14" t="s">
        <v>2166</v>
      </c>
      <c r="G79" s="14" t="s">
        <v>2167</v>
      </c>
      <c r="H79" s="14" t="s">
        <v>2168</v>
      </c>
    </row>
    <row r="80" customFormat="1" ht="40" customHeight="1" spans="1:8">
      <c r="A80" s="14">
        <v>75</v>
      </c>
      <c r="B80" s="14" t="s">
        <v>2169</v>
      </c>
      <c r="C80" s="14" t="s">
        <v>2170</v>
      </c>
      <c r="D80" s="14" t="s">
        <v>2171</v>
      </c>
      <c r="E80" s="14">
        <v>1000</v>
      </c>
      <c r="F80" s="14" t="s">
        <v>2172</v>
      </c>
      <c r="G80" s="14" t="s">
        <v>2173</v>
      </c>
      <c r="H80" s="14" t="s">
        <v>2174</v>
      </c>
    </row>
    <row r="81" customFormat="1" ht="40" customHeight="1" spans="1:8">
      <c r="A81" s="14">
        <v>76</v>
      </c>
      <c r="B81" s="14" t="s">
        <v>2175</v>
      </c>
      <c r="C81" s="14" t="s">
        <v>2176</v>
      </c>
      <c r="D81" s="14" t="s">
        <v>2177</v>
      </c>
      <c r="E81" s="14" t="s">
        <v>338</v>
      </c>
      <c r="F81" s="14" t="s">
        <v>2178</v>
      </c>
      <c r="G81" s="14" t="s">
        <v>2179</v>
      </c>
      <c r="H81" s="14" t="s">
        <v>2180</v>
      </c>
    </row>
    <row r="82" customFormat="1" ht="40" customHeight="1" spans="1:8">
      <c r="A82" s="14">
        <v>77</v>
      </c>
      <c r="B82" s="14" t="s">
        <v>2181</v>
      </c>
      <c r="C82" s="14" t="s">
        <v>2182</v>
      </c>
      <c r="D82" s="14" t="s">
        <v>2183</v>
      </c>
      <c r="E82" s="14">
        <v>1500</v>
      </c>
      <c r="F82" s="14" t="s">
        <v>2184</v>
      </c>
      <c r="G82" s="14" t="s">
        <v>2185</v>
      </c>
      <c r="H82" s="14" t="s">
        <v>2186</v>
      </c>
    </row>
    <row r="83" customFormat="1" ht="40" customHeight="1" spans="1:8">
      <c r="A83" s="14">
        <v>78</v>
      </c>
      <c r="B83" s="14" t="s">
        <v>2187</v>
      </c>
      <c r="C83" s="14" t="s">
        <v>2188</v>
      </c>
      <c r="D83" s="14" t="s">
        <v>2189</v>
      </c>
      <c r="E83" s="14">
        <v>1000</v>
      </c>
      <c r="F83" s="14" t="s">
        <v>2190</v>
      </c>
      <c r="G83" s="14" t="s">
        <v>2191</v>
      </c>
      <c r="H83" s="14" t="s">
        <v>2192</v>
      </c>
    </row>
    <row r="84" customFormat="1" ht="40" customHeight="1" spans="1:8">
      <c r="A84" s="14">
        <v>79</v>
      </c>
      <c r="B84" s="14" t="s">
        <v>801</v>
      </c>
      <c r="C84" s="14" t="s">
        <v>802</v>
      </c>
      <c r="D84" s="14" t="s">
        <v>803</v>
      </c>
      <c r="E84" s="14">
        <v>1000</v>
      </c>
      <c r="F84" s="14" t="s">
        <v>804</v>
      </c>
      <c r="G84" s="14" t="s">
        <v>805</v>
      </c>
      <c r="H84" s="14" t="s">
        <v>806</v>
      </c>
    </row>
    <row r="85" customFormat="1" ht="40" customHeight="1" spans="1:8">
      <c r="A85" s="14">
        <v>80</v>
      </c>
      <c r="B85" s="14" t="s">
        <v>2193</v>
      </c>
      <c r="C85" s="14" t="s">
        <v>2194</v>
      </c>
      <c r="D85" s="14" t="s">
        <v>2195</v>
      </c>
      <c r="E85" s="14">
        <v>1800</v>
      </c>
      <c r="F85" s="14" t="s">
        <v>2196</v>
      </c>
      <c r="G85" s="14" t="s">
        <v>2197</v>
      </c>
      <c r="H85" s="14" t="s">
        <v>2198</v>
      </c>
    </row>
    <row r="86" customFormat="1" ht="40" customHeight="1" spans="1:8">
      <c r="A86" s="14">
        <v>81</v>
      </c>
      <c r="B86" s="14" t="s">
        <v>358</v>
      </c>
      <c r="C86" s="14" t="s">
        <v>359</v>
      </c>
      <c r="D86" s="14" t="s">
        <v>360</v>
      </c>
      <c r="E86" s="14">
        <v>1000</v>
      </c>
      <c r="F86" s="14" t="s">
        <v>361</v>
      </c>
      <c r="G86" s="14" t="s">
        <v>2199</v>
      </c>
      <c r="H86" s="14" t="s">
        <v>2200</v>
      </c>
    </row>
    <row r="87" customFormat="1" ht="40" customHeight="1" spans="1:8">
      <c r="A87" s="14">
        <v>82</v>
      </c>
      <c r="B87" s="14" t="s">
        <v>2201</v>
      </c>
      <c r="C87" s="14" t="s">
        <v>2202</v>
      </c>
      <c r="D87" s="14" t="s">
        <v>2203</v>
      </c>
      <c r="E87" s="14">
        <v>1000</v>
      </c>
      <c r="F87" s="14" t="s">
        <v>2204</v>
      </c>
      <c r="G87" s="14" t="s">
        <v>2205</v>
      </c>
      <c r="H87" s="14" t="s">
        <v>2206</v>
      </c>
    </row>
    <row r="88" customFormat="1" ht="40" customHeight="1" spans="1:8">
      <c r="A88" s="14">
        <v>83</v>
      </c>
      <c r="B88" s="14" t="s">
        <v>442</v>
      </c>
      <c r="C88" s="14" t="s">
        <v>1734</v>
      </c>
      <c r="D88" s="14" t="s">
        <v>444</v>
      </c>
      <c r="E88" s="14" t="s">
        <v>80</v>
      </c>
      <c r="F88" s="14" t="s">
        <v>445</v>
      </c>
      <c r="G88" s="14" t="s">
        <v>1735</v>
      </c>
      <c r="H88" s="14" t="s">
        <v>447</v>
      </c>
    </row>
    <row r="89" customFormat="1" ht="40" customHeight="1" spans="1:8">
      <c r="A89" s="14">
        <v>84</v>
      </c>
      <c r="B89" s="14" t="s">
        <v>602</v>
      </c>
      <c r="C89" s="14" t="s">
        <v>603</v>
      </c>
      <c r="D89" s="14" t="s">
        <v>604</v>
      </c>
      <c r="E89" s="14">
        <v>10008</v>
      </c>
      <c r="F89" s="14" t="s">
        <v>605</v>
      </c>
      <c r="G89" s="14" t="s">
        <v>606</v>
      </c>
      <c r="H89" s="14" t="s">
        <v>607</v>
      </c>
    </row>
    <row r="90" customFormat="1" ht="40" customHeight="1" spans="1:8">
      <c r="A90" s="14">
        <v>85</v>
      </c>
      <c r="B90" s="14" t="s">
        <v>2207</v>
      </c>
      <c r="C90" s="14" t="s">
        <v>2208</v>
      </c>
      <c r="D90" s="14" t="s">
        <v>2209</v>
      </c>
      <c r="E90" s="14">
        <v>1000</v>
      </c>
      <c r="F90" s="14" t="s">
        <v>2210</v>
      </c>
      <c r="G90" s="14" t="s">
        <v>2211</v>
      </c>
      <c r="H90" s="14" t="s">
        <v>2212</v>
      </c>
    </row>
    <row r="91" customFormat="1" ht="40" customHeight="1" spans="1:8">
      <c r="A91" s="14">
        <v>86</v>
      </c>
      <c r="B91" s="14" t="s">
        <v>2213</v>
      </c>
      <c r="C91" s="14" t="s">
        <v>2214</v>
      </c>
      <c r="D91" s="14" t="s">
        <v>2215</v>
      </c>
      <c r="E91" s="14" t="s">
        <v>2216</v>
      </c>
      <c r="F91" s="14" t="s">
        <v>2217</v>
      </c>
      <c r="G91" s="14" t="s">
        <v>2218</v>
      </c>
      <c r="H91" s="14" t="s">
        <v>2219</v>
      </c>
    </row>
    <row r="92" s="175" customFormat="1" ht="40" customHeight="1" spans="1:8">
      <c r="A92" s="14">
        <v>87</v>
      </c>
      <c r="B92" s="14" t="s">
        <v>2220</v>
      </c>
      <c r="C92" s="14" t="s">
        <v>2221</v>
      </c>
      <c r="D92" s="14" t="s">
        <v>512</v>
      </c>
      <c r="E92" s="14">
        <v>1000</v>
      </c>
      <c r="F92" s="14" t="s">
        <v>2222</v>
      </c>
      <c r="G92" s="14" t="s">
        <v>2223</v>
      </c>
      <c r="H92" s="14" t="s">
        <v>2224</v>
      </c>
    </row>
    <row r="93" s="175" customFormat="1" ht="40" customHeight="1" spans="1:8">
      <c r="A93" s="14">
        <v>88</v>
      </c>
      <c r="B93" s="14" t="s">
        <v>2225</v>
      </c>
      <c r="C93" s="14" t="s">
        <v>2226</v>
      </c>
      <c r="D93" s="14" t="s">
        <v>2227</v>
      </c>
      <c r="E93" s="14">
        <v>3028</v>
      </c>
      <c r="F93" s="14" t="s">
        <v>2228</v>
      </c>
      <c r="G93" s="14" t="s">
        <v>2229</v>
      </c>
      <c r="H93" s="14" t="s">
        <v>2230</v>
      </c>
    </row>
    <row r="94" s="175" customFormat="1" ht="40" customHeight="1" spans="1:8">
      <c r="A94" s="14">
        <v>89</v>
      </c>
      <c r="B94" s="14" t="s">
        <v>571</v>
      </c>
      <c r="C94" s="14" t="s">
        <v>572</v>
      </c>
      <c r="D94" s="14" t="s">
        <v>573</v>
      </c>
      <c r="E94" s="14" t="s">
        <v>137</v>
      </c>
      <c r="F94" s="14" t="s">
        <v>574</v>
      </c>
      <c r="G94" s="14" t="s">
        <v>62</v>
      </c>
      <c r="H94" s="14" t="s">
        <v>2231</v>
      </c>
    </row>
    <row r="95" s="175" customFormat="1" ht="40" customHeight="1" spans="1:8">
      <c r="A95" s="14">
        <v>90</v>
      </c>
      <c r="B95" s="14" t="s">
        <v>2232</v>
      </c>
      <c r="C95" s="14" t="s">
        <v>2233</v>
      </c>
      <c r="D95" s="14" t="s">
        <v>2234</v>
      </c>
      <c r="E95" s="14">
        <v>7000</v>
      </c>
      <c r="F95" s="14" t="s">
        <v>2235</v>
      </c>
      <c r="G95" s="14" t="s">
        <v>2236</v>
      </c>
      <c r="H95" s="14" t="s">
        <v>2237</v>
      </c>
    </row>
    <row r="96" s="175" customFormat="1" ht="40" customHeight="1" spans="1:8">
      <c r="A96" s="14">
        <v>91</v>
      </c>
      <c r="B96" s="14" t="s">
        <v>850</v>
      </c>
      <c r="C96" s="14" t="s">
        <v>851</v>
      </c>
      <c r="D96" s="14" t="s">
        <v>852</v>
      </c>
      <c r="E96" s="14">
        <v>30206</v>
      </c>
      <c r="F96" s="14" t="s">
        <v>2238</v>
      </c>
      <c r="G96" s="14" t="s">
        <v>2239</v>
      </c>
      <c r="H96" s="14" t="s">
        <v>2240</v>
      </c>
    </row>
    <row r="97" s="175" customFormat="1" ht="40" customHeight="1" spans="1:8">
      <c r="A97" s="14">
        <v>92</v>
      </c>
      <c r="B97" s="14" t="s">
        <v>906</v>
      </c>
      <c r="C97" s="14" t="s">
        <v>907</v>
      </c>
      <c r="D97" s="14" t="s">
        <v>908</v>
      </c>
      <c r="E97" s="14">
        <v>200</v>
      </c>
      <c r="F97" s="14" t="s">
        <v>909</v>
      </c>
      <c r="G97" s="14" t="s">
        <v>910</v>
      </c>
      <c r="H97" s="14" t="s">
        <v>911</v>
      </c>
    </row>
    <row r="98" s="175" customFormat="1" ht="40" customHeight="1" spans="1:8">
      <c r="A98" s="14">
        <v>93</v>
      </c>
      <c r="B98" s="14" t="s">
        <v>2241</v>
      </c>
      <c r="C98" s="14" t="s">
        <v>2242</v>
      </c>
      <c r="D98" s="14" t="s">
        <v>2243</v>
      </c>
      <c r="E98" s="14">
        <v>1050</v>
      </c>
      <c r="F98" s="14" t="s">
        <v>2244</v>
      </c>
      <c r="G98" s="14" t="s">
        <v>2245</v>
      </c>
      <c r="H98" s="14" t="s">
        <v>2246</v>
      </c>
    </row>
    <row r="99" s="175" customFormat="1" ht="40" customHeight="1" spans="1:8">
      <c r="A99" s="14">
        <v>94</v>
      </c>
      <c r="B99" s="14" t="s">
        <v>2247</v>
      </c>
      <c r="C99" s="14" t="s">
        <v>2248</v>
      </c>
      <c r="D99" s="14" t="s">
        <v>2249</v>
      </c>
      <c r="E99" s="14" t="s">
        <v>2250</v>
      </c>
      <c r="F99" s="14" t="s">
        <v>2251</v>
      </c>
      <c r="G99" s="14" t="s">
        <v>62</v>
      </c>
      <c r="H99" s="14" t="s">
        <v>2252</v>
      </c>
    </row>
    <row r="100" s="175" customFormat="1" ht="40" customHeight="1" spans="1:8">
      <c r="A100" s="14">
        <v>95</v>
      </c>
      <c r="B100" s="14" t="s">
        <v>2253</v>
      </c>
      <c r="C100" s="14" t="s">
        <v>2254</v>
      </c>
      <c r="D100" s="14" t="s">
        <v>2255</v>
      </c>
      <c r="E100" s="14">
        <v>5000</v>
      </c>
      <c r="F100" s="14" t="s">
        <v>2256</v>
      </c>
      <c r="G100" s="14" t="s">
        <v>2257</v>
      </c>
      <c r="H100" s="14" t="s">
        <v>2258</v>
      </c>
    </row>
    <row r="101" s="175" customFormat="1" ht="40" customHeight="1" spans="1:8">
      <c r="A101" s="14">
        <v>96</v>
      </c>
      <c r="B101" s="14" t="s">
        <v>2259</v>
      </c>
      <c r="C101" s="14" t="s">
        <v>2260</v>
      </c>
      <c r="D101" s="14" t="s">
        <v>2261</v>
      </c>
      <c r="E101" s="14">
        <v>3000</v>
      </c>
      <c r="F101" s="14" t="s">
        <v>2262</v>
      </c>
      <c r="G101" s="14" t="s">
        <v>2263</v>
      </c>
      <c r="H101" s="14" t="s">
        <v>2264</v>
      </c>
    </row>
    <row r="102" s="175" customFormat="1" ht="40" customHeight="1" spans="1:8">
      <c r="A102" s="14">
        <v>97</v>
      </c>
      <c r="B102" s="14" t="s">
        <v>2265</v>
      </c>
      <c r="C102" s="14" t="s">
        <v>2266</v>
      </c>
      <c r="D102" s="14" t="s">
        <v>2267</v>
      </c>
      <c r="E102" s="14">
        <v>3001</v>
      </c>
      <c r="F102" s="14" t="s">
        <v>2268</v>
      </c>
      <c r="G102" s="14" t="s">
        <v>2269</v>
      </c>
      <c r="H102" s="14" t="s">
        <v>2270</v>
      </c>
    </row>
    <row r="103" s="175" customFormat="1" ht="40" customHeight="1" spans="1:8">
      <c r="A103" s="14">
        <v>98</v>
      </c>
      <c r="B103" s="14" t="s">
        <v>2271</v>
      </c>
      <c r="C103" s="14" t="s">
        <v>2272</v>
      </c>
      <c r="D103" s="14" t="s">
        <v>2273</v>
      </c>
      <c r="E103" s="14" t="s">
        <v>137</v>
      </c>
      <c r="F103" s="14" t="s">
        <v>2274</v>
      </c>
      <c r="G103" s="14" t="s">
        <v>2275</v>
      </c>
      <c r="H103" s="14" t="s">
        <v>2276</v>
      </c>
    </row>
    <row r="104" s="175" customFormat="1" ht="40" customHeight="1" spans="1:8">
      <c r="A104" s="14">
        <v>99</v>
      </c>
      <c r="B104" s="14" t="s">
        <v>2277</v>
      </c>
      <c r="C104" s="14" t="s">
        <v>2278</v>
      </c>
      <c r="D104" s="14" t="s">
        <v>2279</v>
      </c>
      <c r="E104" s="14">
        <v>10000</v>
      </c>
      <c r="F104" s="14" t="s">
        <v>2280</v>
      </c>
      <c r="G104" s="14" t="s">
        <v>2281</v>
      </c>
      <c r="H104" s="14" t="s">
        <v>2282</v>
      </c>
    </row>
    <row r="105" s="175" customFormat="1" ht="40" customHeight="1" spans="1:8">
      <c r="A105" s="14">
        <v>100</v>
      </c>
      <c r="B105" s="14" t="s">
        <v>1621</v>
      </c>
      <c r="C105" s="14" t="s">
        <v>1622</v>
      </c>
      <c r="D105" s="14" t="s">
        <v>1623</v>
      </c>
      <c r="E105" s="14">
        <v>1050</v>
      </c>
      <c r="F105" s="14" t="s">
        <v>2283</v>
      </c>
      <c r="G105" s="14" t="s">
        <v>82</v>
      </c>
      <c r="H105" s="14" t="s">
        <v>2284</v>
      </c>
    </row>
    <row r="106" s="175" customFormat="1" ht="40" customHeight="1" spans="1:8">
      <c r="A106" s="14">
        <v>101</v>
      </c>
      <c r="B106" s="14" t="s">
        <v>772</v>
      </c>
      <c r="C106" s="14" t="s">
        <v>773</v>
      </c>
      <c r="D106" s="14" t="s">
        <v>774</v>
      </c>
      <c r="E106" s="14" t="s">
        <v>40</v>
      </c>
      <c r="F106" s="14" t="s">
        <v>775</v>
      </c>
      <c r="G106" s="14" t="s">
        <v>776</v>
      </c>
      <c r="H106" s="14" t="s">
        <v>777</v>
      </c>
    </row>
    <row r="107" s="175" customFormat="1" ht="40" customHeight="1" spans="1:8">
      <c r="A107" s="14">
        <v>102</v>
      </c>
      <c r="B107" s="14" t="s">
        <v>2285</v>
      </c>
      <c r="C107" s="14" t="s">
        <v>2286</v>
      </c>
      <c r="D107" s="14" t="s">
        <v>2287</v>
      </c>
      <c r="E107" s="14" t="s">
        <v>137</v>
      </c>
      <c r="F107" s="14" t="s">
        <v>2288</v>
      </c>
      <c r="G107" s="14" t="s">
        <v>2289</v>
      </c>
      <c r="H107" s="14" t="s">
        <v>2290</v>
      </c>
    </row>
    <row r="108" s="175" customFormat="1" ht="40" customHeight="1" spans="1:8">
      <c r="A108" s="14">
        <v>103</v>
      </c>
      <c r="B108" s="14" t="s">
        <v>912</v>
      </c>
      <c r="C108" s="14" t="s">
        <v>913</v>
      </c>
      <c r="D108" s="14" t="s">
        <v>914</v>
      </c>
      <c r="E108" s="14" t="s">
        <v>2291</v>
      </c>
      <c r="F108" s="14" t="s">
        <v>915</v>
      </c>
      <c r="G108" s="14" t="s">
        <v>916</v>
      </c>
      <c r="H108" s="14" t="s">
        <v>917</v>
      </c>
    </row>
    <row r="109" s="175" customFormat="1" ht="40" customHeight="1" spans="1:8">
      <c r="A109" s="14">
        <v>104</v>
      </c>
      <c r="B109" s="14" t="s">
        <v>2292</v>
      </c>
      <c r="C109" s="14" t="s">
        <v>2293</v>
      </c>
      <c r="D109" s="14" t="s">
        <v>396</v>
      </c>
      <c r="E109" s="14">
        <v>600</v>
      </c>
      <c r="F109" s="14" t="s">
        <v>397</v>
      </c>
      <c r="G109" s="14" t="s">
        <v>2294</v>
      </c>
      <c r="H109" s="14" t="s">
        <v>2295</v>
      </c>
    </row>
    <row r="110" s="175" customFormat="1" ht="40" customHeight="1" spans="1:8">
      <c r="A110" s="14">
        <v>105</v>
      </c>
      <c r="B110" s="14" t="s">
        <v>2296</v>
      </c>
      <c r="C110" s="14" t="s">
        <v>2297</v>
      </c>
      <c r="D110" s="14" t="s">
        <v>2298</v>
      </c>
      <c r="E110" s="14" t="s">
        <v>2299</v>
      </c>
      <c r="F110" s="14" t="s">
        <v>2300</v>
      </c>
      <c r="G110" s="14" t="s">
        <v>62</v>
      </c>
      <c r="H110" s="14" t="s">
        <v>2301</v>
      </c>
    </row>
    <row r="111" s="175" customFormat="1" ht="40" customHeight="1" spans="1:8">
      <c r="A111" s="14">
        <v>106</v>
      </c>
      <c r="B111" s="14" t="s">
        <v>2302</v>
      </c>
      <c r="C111" s="14" t="s">
        <v>2303</v>
      </c>
      <c r="D111" s="14" t="s">
        <v>2304</v>
      </c>
      <c r="E111" s="14">
        <v>500</v>
      </c>
      <c r="F111" s="14" t="s">
        <v>2305</v>
      </c>
      <c r="G111" s="14" t="s">
        <v>2306</v>
      </c>
      <c r="H111" s="14" t="s">
        <v>2307</v>
      </c>
    </row>
    <row r="112" s="175" customFormat="1" ht="40" customHeight="1" spans="1:8">
      <c r="A112" s="14">
        <v>107</v>
      </c>
      <c r="B112" s="14" t="s">
        <v>2308</v>
      </c>
      <c r="C112" s="14" t="s">
        <v>2309</v>
      </c>
      <c r="D112" s="14" t="s">
        <v>2310</v>
      </c>
      <c r="E112" s="14" t="s">
        <v>60</v>
      </c>
      <c r="F112" s="14" t="s">
        <v>2311</v>
      </c>
      <c r="G112" s="14" t="s">
        <v>62</v>
      </c>
      <c r="H112" s="14" t="s">
        <v>2312</v>
      </c>
    </row>
    <row r="113" s="175" customFormat="1" ht="40" customHeight="1" spans="1:8">
      <c r="A113" s="14">
        <v>108</v>
      </c>
      <c r="B113" s="14" t="s">
        <v>2313</v>
      </c>
      <c r="C113" s="14" t="s">
        <v>2314</v>
      </c>
      <c r="D113" s="14" t="s">
        <v>2315</v>
      </c>
      <c r="E113" s="14">
        <v>20167</v>
      </c>
      <c r="F113" s="14" t="s">
        <v>2316</v>
      </c>
      <c r="G113" s="14" t="s">
        <v>2317</v>
      </c>
      <c r="H113" s="14" t="s">
        <v>2318</v>
      </c>
    </row>
    <row r="114" s="175" customFormat="1" ht="40" customHeight="1" spans="1:8">
      <c r="A114" s="14">
        <v>109</v>
      </c>
      <c r="B114" s="14" t="s">
        <v>888</v>
      </c>
      <c r="C114" s="14" t="s">
        <v>2319</v>
      </c>
      <c r="D114" s="14" t="s">
        <v>890</v>
      </c>
      <c r="E114" s="14">
        <v>600</v>
      </c>
      <c r="F114" s="14" t="s">
        <v>891</v>
      </c>
      <c r="G114" s="14" t="s">
        <v>2320</v>
      </c>
      <c r="H114" s="14" t="s">
        <v>893</v>
      </c>
    </row>
    <row r="115" s="175" customFormat="1" ht="40" customHeight="1" spans="1:8">
      <c r="A115" s="14">
        <v>110</v>
      </c>
      <c r="B115" s="14" t="s">
        <v>2321</v>
      </c>
      <c r="C115" s="14" t="s">
        <v>2322</v>
      </c>
      <c r="D115" s="14" t="s">
        <v>2323</v>
      </c>
      <c r="E115" s="14">
        <v>5000</v>
      </c>
      <c r="F115" s="14" t="s">
        <v>2324</v>
      </c>
      <c r="G115" s="14" t="s">
        <v>2325</v>
      </c>
      <c r="H115" s="14" t="s">
        <v>2326</v>
      </c>
    </row>
    <row r="116" s="175" customFormat="1" ht="40" customHeight="1" spans="1:8">
      <c r="A116" s="14">
        <v>111</v>
      </c>
      <c r="B116" s="14" t="s">
        <v>2327</v>
      </c>
      <c r="C116" s="14" t="s">
        <v>2328</v>
      </c>
      <c r="D116" s="14" t="s">
        <v>2329</v>
      </c>
      <c r="E116" s="14">
        <v>50000</v>
      </c>
      <c r="F116" s="14" t="s">
        <v>2330</v>
      </c>
      <c r="G116" s="14" t="s">
        <v>2331</v>
      </c>
      <c r="H116" s="14" t="s">
        <v>2332</v>
      </c>
    </row>
    <row r="117" s="175" customFormat="1" ht="40" customHeight="1" spans="1:8">
      <c r="A117" s="14">
        <v>112</v>
      </c>
      <c r="B117" s="14" t="s">
        <v>2333</v>
      </c>
      <c r="C117" s="14" t="s">
        <v>2334</v>
      </c>
      <c r="D117" s="14" t="s">
        <v>2335</v>
      </c>
      <c r="E117" s="14">
        <v>2000</v>
      </c>
      <c r="F117" s="14" t="s">
        <v>2336</v>
      </c>
      <c r="G117" s="14" t="s">
        <v>2337</v>
      </c>
      <c r="H117" s="14" t="s">
        <v>2338</v>
      </c>
    </row>
    <row r="118" s="175" customFormat="1" ht="40" customHeight="1" spans="1:8">
      <c r="A118" s="14">
        <v>113</v>
      </c>
      <c r="B118" s="14" t="s">
        <v>2339</v>
      </c>
      <c r="C118" s="14" t="s">
        <v>2340</v>
      </c>
      <c r="D118" s="14" t="s">
        <v>2341</v>
      </c>
      <c r="E118" s="14">
        <v>2000</v>
      </c>
      <c r="F118" s="14" t="s">
        <v>2342</v>
      </c>
      <c r="G118" s="14" t="s">
        <v>2343</v>
      </c>
      <c r="H118" s="14" t="s">
        <v>2344</v>
      </c>
    </row>
    <row r="119" s="175" customFormat="1" ht="40" customHeight="1" spans="1:8">
      <c r="A119" s="14">
        <v>114</v>
      </c>
      <c r="B119" s="14" t="s">
        <v>2345</v>
      </c>
      <c r="C119" s="14" t="s">
        <v>2346</v>
      </c>
      <c r="D119" s="14" t="s">
        <v>2347</v>
      </c>
      <c r="E119" s="14" t="s">
        <v>80</v>
      </c>
      <c r="F119" s="14" t="s">
        <v>903</v>
      </c>
      <c r="G119" s="14" t="s">
        <v>2348</v>
      </c>
      <c r="H119" s="14" t="s">
        <v>2349</v>
      </c>
    </row>
    <row r="120" s="1" customFormat="1" ht="40" customHeight="1" spans="1:8">
      <c r="A120" s="14">
        <v>115</v>
      </c>
      <c r="B120" s="14" t="s">
        <v>2350</v>
      </c>
      <c r="C120" s="14" t="s">
        <v>2351</v>
      </c>
      <c r="D120" s="14" t="s">
        <v>2352</v>
      </c>
      <c r="E120" s="14">
        <v>5000</v>
      </c>
      <c r="F120" s="14" t="s">
        <v>2353</v>
      </c>
      <c r="G120" s="14" t="s">
        <v>2354</v>
      </c>
      <c r="H120" s="14" t="s">
        <v>2355</v>
      </c>
    </row>
    <row r="121" s="175" customFormat="1" ht="40" customHeight="1" spans="1:8">
      <c r="A121" s="14">
        <v>116</v>
      </c>
      <c r="B121" s="14" t="s">
        <v>2356</v>
      </c>
      <c r="C121" s="14" t="s">
        <v>2357</v>
      </c>
      <c r="D121" s="14" t="s">
        <v>2358</v>
      </c>
      <c r="E121" s="14" t="s">
        <v>40</v>
      </c>
      <c r="F121" s="14" t="s">
        <v>2359</v>
      </c>
      <c r="G121" s="14" t="s">
        <v>2360</v>
      </c>
      <c r="H121" s="14" t="s">
        <v>2361</v>
      </c>
    </row>
    <row r="122" s="175" customFormat="1" ht="40" customHeight="1" spans="1:8">
      <c r="A122" s="14">
        <v>117</v>
      </c>
      <c r="B122" s="14" t="s">
        <v>953</v>
      </c>
      <c r="C122" s="14" t="s">
        <v>954</v>
      </c>
      <c r="D122" s="14" t="s">
        <v>955</v>
      </c>
      <c r="E122" s="14">
        <v>3000</v>
      </c>
      <c r="F122" s="14" t="s">
        <v>956</v>
      </c>
      <c r="G122" s="14" t="s">
        <v>957</v>
      </c>
      <c r="H122" s="14" t="s">
        <v>958</v>
      </c>
    </row>
    <row r="123" s="175" customFormat="1" ht="40" customHeight="1" spans="1:8">
      <c r="A123" s="14">
        <v>118</v>
      </c>
      <c r="B123" s="14" t="s">
        <v>2362</v>
      </c>
      <c r="C123" s="14" t="s">
        <v>2363</v>
      </c>
      <c r="D123" s="14" t="s">
        <v>2364</v>
      </c>
      <c r="E123" s="14" t="s">
        <v>137</v>
      </c>
      <c r="F123" s="14" t="s">
        <v>2365</v>
      </c>
      <c r="G123" s="14" t="s">
        <v>2366</v>
      </c>
      <c r="H123" s="14" t="s">
        <v>2367</v>
      </c>
    </row>
    <row r="124" s="175" customFormat="1" ht="40" customHeight="1" spans="1:8">
      <c r="A124" s="14">
        <v>119</v>
      </c>
      <c r="B124" s="14" t="s">
        <v>2368</v>
      </c>
      <c r="C124" s="14" t="s">
        <v>2369</v>
      </c>
      <c r="D124" s="14" t="s">
        <v>2370</v>
      </c>
      <c r="E124" s="14">
        <v>5128</v>
      </c>
      <c r="F124" s="14" t="s">
        <v>2371</v>
      </c>
      <c r="G124" s="14" t="s">
        <v>2372</v>
      </c>
      <c r="H124" s="14" t="s">
        <v>2373</v>
      </c>
    </row>
    <row r="125" s="175" customFormat="1" ht="40" customHeight="1" spans="1:8">
      <c r="A125" s="14">
        <v>120</v>
      </c>
      <c r="B125" s="14" t="s">
        <v>2374</v>
      </c>
      <c r="C125" s="14" t="s">
        <v>2375</v>
      </c>
      <c r="D125" s="14" t="s">
        <v>2376</v>
      </c>
      <c r="E125" s="14">
        <v>3000</v>
      </c>
      <c r="F125" s="14" t="s">
        <v>2377</v>
      </c>
      <c r="G125" s="14" t="s">
        <v>2378</v>
      </c>
      <c r="H125" s="14" t="s">
        <v>2379</v>
      </c>
    </row>
    <row r="126" s="175" customFormat="1" ht="40" customHeight="1" spans="1:8">
      <c r="A126" s="14">
        <v>121</v>
      </c>
      <c r="B126" s="14" t="s">
        <v>2380</v>
      </c>
      <c r="C126" s="14" t="s">
        <v>2381</v>
      </c>
      <c r="D126" s="14" t="s">
        <v>2382</v>
      </c>
      <c r="E126" s="14">
        <v>500</v>
      </c>
      <c r="F126" s="14" t="s">
        <v>2383</v>
      </c>
      <c r="G126" s="14" t="s">
        <v>2384</v>
      </c>
      <c r="H126" s="14" t="s">
        <v>2385</v>
      </c>
    </row>
    <row r="127" s="175" customFormat="1" ht="40" customHeight="1" spans="1:8">
      <c r="A127" s="14">
        <v>122</v>
      </c>
      <c r="B127" s="14" t="s">
        <v>2386</v>
      </c>
      <c r="C127" s="14" t="s">
        <v>2387</v>
      </c>
      <c r="D127" s="14" t="s">
        <v>2388</v>
      </c>
      <c r="E127" s="14">
        <v>500</v>
      </c>
      <c r="F127" s="14" t="s">
        <v>2389</v>
      </c>
      <c r="G127" s="14" t="s">
        <v>2390</v>
      </c>
      <c r="H127" s="14" t="s">
        <v>2391</v>
      </c>
    </row>
    <row r="128" s="175" customFormat="1" ht="40" customHeight="1" spans="1:8">
      <c r="A128" s="14">
        <v>123</v>
      </c>
      <c r="B128" s="14" t="s">
        <v>2392</v>
      </c>
      <c r="C128" s="14" t="s">
        <v>2393</v>
      </c>
      <c r="D128" s="14" t="s">
        <v>2394</v>
      </c>
      <c r="E128" s="14" t="s">
        <v>2395</v>
      </c>
      <c r="F128" s="14" t="s">
        <v>2396</v>
      </c>
      <c r="G128" s="14" t="s">
        <v>2397</v>
      </c>
      <c r="H128" s="14" t="s">
        <v>2398</v>
      </c>
    </row>
    <row r="129" s="175" customFormat="1" ht="40" customHeight="1" spans="1:8">
      <c r="A129" s="14">
        <v>124</v>
      </c>
      <c r="B129" s="14" t="s">
        <v>2399</v>
      </c>
      <c r="C129" s="14" t="s">
        <v>2400</v>
      </c>
      <c r="D129" s="14" t="s">
        <v>2401</v>
      </c>
      <c r="E129" s="14">
        <v>800</v>
      </c>
      <c r="F129" s="14" t="s">
        <v>2402</v>
      </c>
      <c r="G129" s="14" t="s">
        <v>2403</v>
      </c>
      <c r="H129" s="14" t="s">
        <v>2404</v>
      </c>
    </row>
    <row r="130" s="175" customFormat="1" ht="40" customHeight="1" spans="1:8">
      <c r="A130" s="14">
        <v>125</v>
      </c>
      <c r="B130" s="14" t="s">
        <v>2405</v>
      </c>
      <c r="C130" s="14" t="s">
        <v>2406</v>
      </c>
      <c r="D130" s="14" t="s">
        <v>2407</v>
      </c>
      <c r="E130" s="14" t="s">
        <v>40</v>
      </c>
      <c r="F130" s="14" t="s">
        <v>2408</v>
      </c>
      <c r="G130" s="14" t="s">
        <v>2409</v>
      </c>
      <c r="H130" s="14" t="s">
        <v>2410</v>
      </c>
    </row>
    <row r="131" s="175" customFormat="1" ht="40" customHeight="1" spans="1:8">
      <c r="A131" s="14">
        <v>126</v>
      </c>
      <c r="B131" s="14" t="s">
        <v>2411</v>
      </c>
      <c r="C131" s="14" t="s">
        <v>2412</v>
      </c>
      <c r="D131" s="14" t="s">
        <v>2413</v>
      </c>
      <c r="E131" s="14">
        <v>1000</v>
      </c>
      <c r="F131" s="14" t="s">
        <v>2414</v>
      </c>
      <c r="G131" s="14" t="s">
        <v>2415</v>
      </c>
      <c r="H131" s="14" t="s">
        <v>2416</v>
      </c>
    </row>
    <row r="132" s="175" customFormat="1" ht="40" customHeight="1" spans="1:8">
      <c r="A132" s="14">
        <v>127</v>
      </c>
      <c r="B132" s="14" t="s">
        <v>2417</v>
      </c>
      <c r="C132" s="14" t="s">
        <v>2418</v>
      </c>
      <c r="D132" s="14" t="s">
        <v>2419</v>
      </c>
      <c r="E132" s="14" t="s">
        <v>2420</v>
      </c>
      <c r="F132" s="14" t="s">
        <v>2421</v>
      </c>
      <c r="G132" s="14" t="s">
        <v>2422</v>
      </c>
      <c r="H132" s="14" t="s">
        <v>2423</v>
      </c>
    </row>
    <row r="133" s="175" customFormat="1" ht="40" customHeight="1" spans="1:8">
      <c r="A133" s="14">
        <v>128</v>
      </c>
      <c r="B133" s="14" t="s">
        <v>2424</v>
      </c>
      <c r="C133" s="14" t="s">
        <v>2425</v>
      </c>
      <c r="D133" s="14" t="s">
        <v>2426</v>
      </c>
      <c r="E133" s="14">
        <v>200</v>
      </c>
      <c r="F133" s="14" t="s">
        <v>2427</v>
      </c>
      <c r="G133" s="14" t="s">
        <v>62</v>
      </c>
      <c r="H133" s="14" t="s">
        <v>2428</v>
      </c>
    </row>
    <row r="134" s="175" customFormat="1" ht="40" customHeight="1" spans="1:8">
      <c r="A134" s="14">
        <v>129</v>
      </c>
      <c r="B134" s="14" t="s">
        <v>2429</v>
      </c>
      <c r="C134" s="14" t="s">
        <v>2430</v>
      </c>
      <c r="D134" s="14" t="s">
        <v>2431</v>
      </c>
      <c r="E134" s="14">
        <v>1000</v>
      </c>
      <c r="F134" s="14" t="s">
        <v>2432</v>
      </c>
      <c r="G134" s="14" t="s">
        <v>2433</v>
      </c>
      <c r="H134" s="14" t="s">
        <v>2434</v>
      </c>
    </row>
    <row r="135" s="175" customFormat="1" ht="40" customHeight="1" spans="1:8">
      <c r="A135" s="14">
        <v>130</v>
      </c>
      <c r="B135" s="14" t="s">
        <v>2435</v>
      </c>
      <c r="C135" s="14" t="s">
        <v>2436</v>
      </c>
      <c r="D135" s="14" t="s">
        <v>2437</v>
      </c>
      <c r="E135" s="14" t="s">
        <v>137</v>
      </c>
      <c r="F135" s="14" t="s">
        <v>2438</v>
      </c>
      <c r="G135" s="14" t="s">
        <v>2439</v>
      </c>
      <c r="H135" s="14" t="s">
        <v>2440</v>
      </c>
    </row>
    <row r="136" s="175" customFormat="1" ht="40" customHeight="1" spans="1:8">
      <c r="A136" s="14">
        <v>131</v>
      </c>
      <c r="B136" s="14" t="s">
        <v>2441</v>
      </c>
      <c r="C136" s="14" t="s">
        <v>2442</v>
      </c>
      <c r="D136" s="14" t="s">
        <v>2443</v>
      </c>
      <c r="E136" s="14">
        <v>10200</v>
      </c>
      <c r="F136" s="14" t="s">
        <v>2444</v>
      </c>
      <c r="G136" s="14" t="s">
        <v>2445</v>
      </c>
      <c r="H136" s="14" t="s">
        <v>2446</v>
      </c>
    </row>
    <row r="137" s="175" customFormat="1" ht="40" customHeight="1" spans="1:8">
      <c r="A137" s="14">
        <v>132</v>
      </c>
      <c r="B137" s="14" t="s">
        <v>2447</v>
      </c>
      <c r="C137" s="14" t="s">
        <v>2448</v>
      </c>
      <c r="D137" s="14" t="s">
        <v>2449</v>
      </c>
      <c r="E137" s="14" t="s">
        <v>1095</v>
      </c>
      <c r="F137" s="14" t="s">
        <v>2450</v>
      </c>
      <c r="G137" s="14" t="s">
        <v>2451</v>
      </c>
      <c r="H137" s="14" t="s">
        <v>2452</v>
      </c>
    </row>
    <row r="138" s="175" customFormat="1" ht="40" customHeight="1" spans="1:8">
      <c r="A138" s="14">
        <v>133</v>
      </c>
      <c r="B138" s="14" t="s">
        <v>2453</v>
      </c>
      <c r="C138" s="14" t="s">
        <v>2454</v>
      </c>
      <c r="D138" s="14" t="s">
        <v>2455</v>
      </c>
      <c r="E138" s="14" t="s">
        <v>1132</v>
      </c>
      <c r="F138" s="14" t="s">
        <v>2456</v>
      </c>
      <c r="G138" s="14" t="s">
        <v>2457</v>
      </c>
      <c r="H138" s="14" t="s">
        <v>2458</v>
      </c>
    </row>
    <row r="139" s="175" customFormat="1" ht="40" customHeight="1" spans="1:8">
      <c r="A139" s="14">
        <v>134</v>
      </c>
      <c r="B139" s="14" t="s">
        <v>2459</v>
      </c>
      <c r="C139" s="14" t="s">
        <v>2460</v>
      </c>
      <c r="D139" s="14" t="s">
        <v>2461</v>
      </c>
      <c r="E139" s="14" t="s">
        <v>2462</v>
      </c>
      <c r="F139" s="14" t="s">
        <v>2463</v>
      </c>
      <c r="G139" s="14" t="s">
        <v>2464</v>
      </c>
      <c r="H139" s="14" t="s">
        <v>2465</v>
      </c>
    </row>
    <row r="140" s="175" customFormat="1" ht="40" customHeight="1" spans="1:8">
      <c r="A140" s="14">
        <v>135</v>
      </c>
      <c r="B140" s="14" t="s">
        <v>2466</v>
      </c>
      <c r="C140" s="14" t="s">
        <v>2467</v>
      </c>
      <c r="D140" s="14" t="s">
        <v>2468</v>
      </c>
      <c r="E140" s="14">
        <v>1100</v>
      </c>
      <c r="F140" s="14" t="s">
        <v>2469</v>
      </c>
      <c r="G140" s="14" t="s">
        <v>2470</v>
      </c>
      <c r="H140" s="14" t="s">
        <v>2471</v>
      </c>
    </row>
    <row r="141" s="175" customFormat="1" ht="40" customHeight="1" spans="1:8">
      <c r="A141" s="14">
        <v>136</v>
      </c>
      <c r="B141" s="14" t="s">
        <v>1642</v>
      </c>
      <c r="C141" s="14" t="s">
        <v>2472</v>
      </c>
      <c r="D141" s="14" t="s">
        <v>1644</v>
      </c>
      <c r="E141" s="14">
        <v>1000</v>
      </c>
      <c r="F141" s="14" t="s">
        <v>1645</v>
      </c>
      <c r="G141" s="14" t="s">
        <v>2473</v>
      </c>
      <c r="H141" s="14" t="s">
        <v>2474</v>
      </c>
    </row>
    <row r="142" s="175" customFormat="1" ht="40" customHeight="1" spans="1:8">
      <c r="A142" s="14">
        <v>137</v>
      </c>
      <c r="B142" s="14" t="s">
        <v>2475</v>
      </c>
      <c r="C142" s="14" t="s">
        <v>2476</v>
      </c>
      <c r="D142" s="14" t="s">
        <v>2477</v>
      </c>
      <c r="E142" s="14" t="s">
        <v>2478</v>
      </c>
      <c r="F142" s="14" t="s">
        <v>2479</v>
      </c>
      <c r="G142" s="14" t="s">
        <v>2480</v>
      </c>
      <c r="H142" s="14" t="s">
        <v>2481</v>
      </c>
    </row>
    <row r="143" s="175" customFormat="1" ht="40" customHeight="1" spans="1:8">
      <c r="A143" s="14">
        <v>138</v>
      </c>
      <c r="B143" s="14" t="s">
        <v>2482</v>
      </c>
      <c r="C143" s="14" t="s">
        <v>2483</v>
      </c>
      <c r="D143" s="14" t="s">
        <v>2484</v>
      </c>
      <c r="E143" s="14" t="s">
        <v>1218</v>
      </c>
      <c r="F143" s="14" t="s">
        <v>2485</v>
      </c>
      <c r="G143" s="14" t="s">
        <v>2486</v>
      </c>
      <c r="H143" s="14" t="s">
        <v>2487</v>
      </c>
    </row>
    <row r="144" s="175" customFormat="1" ht="40" customHeight="1" spans="1:8">
      <c r="A144" s="14">
        <v>139</v>
      </c>
      <c r="B144" s="14" t="s">
        <v>510</v>
      </c>
      <c r="C144" s="14" t="s">
        <v>511</v>
      </c>
      <c r="D144" s="14" t="s">
        <v>2488</v>
      </c>
      <c r="E144" s="14" t="s">
        <v>2489</v>
      </c>
      <c r="F144" s="14" t="s">
        <v>514</v>
      </c>
      <c r="G144" s="14" t="s">
        <v>2490</v>
      </c>
      <c r="H144" s="14" t="s">
        <v>2491</v>
      </c>
    </row>
    <row r="145" s="175" customFormat="1" ht="40" customHeight="1" spans="1:8">
      <c r="A145" s="14">
        <v>140</v>
      </c>
      <c r="B145" s="14" t="s">
        <v>2492</v>
      </c>
      <c r="C145" s="14" t="s">
        <v>2493</v>
      </c>
      <c r="D145" s="14" t="s">
        <v>2494</v>
      </c>
      <c r="E145" s="14" t="s">
        <v>2495</v>
      </c>
      <c r="F145" s="14" t="s">
        <v>2496</v>
      </c>
      <c r="G145" s="14" t="s">
        <v>2497</v>
      </c>
      <c r="H145" s="14" t="s">
        <v>2498</v>
      </c>
    </row>
    <row r="146" s="175" customFormat="1" ht="40" customHeight="1" spans="1:8">
      <c r="A146" s="14">
        <v>141</v>
      </c>
      <c r="B146" s="14" t="s">
        <v>2499</v>
      </c>
      <c r="C146" s="14" t="s">
        <v>2500</v>
      </c>
      <c r="D146" s="14" t="s">
        <v>2501</v>
      </c>
      <c r="E146" s="14" t="s">
        <v>2502</v>
      </c>
      <c r="F146" s="14" t="s">
        <v>2503</v>
      </c>
      <c r="G146" s="14" t="s">
        <v>2504</v>
      </c>
      <c r="H146" s="14" t="s">
        <v>2505</v>
      </c>
    </row>
    <row r="147" s="175" customFormat="1" ht="40" customHeight="1" spans="1:8">
      <c r="A147" s="14">
        <v>142</v>
      </c>
      <c r="B147" s="14" t="s">
        <v>2506</v>
      </c>
      <c r="C147" s="14" t="s">
        <v>2507</v>
      </c>
      <c r="D147" s="14" t="s">
        <v>2508</v>
      </c>
      <c r="E147" s="14">
        <v>1000</v>
      </c>
      <c r="F147" s="14" t="s">
        <v>2509</v>
      </c>
      <c r="G147" s="14" t="s">
        <v>2510</v>
      </c>
      <c r="H147" s="14" t="s">
        <v>2511</v>
      </c>
    </row>
    <row r="148" s="175" customFormat="1" ht="40" customHeight="1" spans="1:8">
      <c r="A148" s="14">
        <v>143</v>
      </c>
      <c r="B148" s="14" t="s">
        <v>2512</v>
      </c>
      <c r="C148" s="14" t="s">
        <v>2513</v>
      </c>
      <c r="D148" s="14" t="s">
        <v>2514</v>
      </c>
      <c r="E148" s="14">
        <v>2036</v>
      </c>
      <c r="F148" s="14" t="s">
        <v>2515</v>
      </c>
      <c r="G148" s="14" t="s">
        <v>2516</v>
      </c>
      <c r="H148" s="14" t="s">
        <v>2517</v>
      </c>
    </row>
    <row r="149" s="175" customFormat="1" ht="40" customHeight="1" spans="1:8">
      <c r="A149" s="14">
        <v>144</v>
      </c>
      <c r="B149" s="14" t="s">
        <v>2518</v>
      </c>
      <c r="C149" s="14" t="s">
        <v>2519</v>
      </c>
      <c r="D149" s="14" t="s">
        <v>2520</v>
      </c>
      <c r="E149" s="14" t="s">
        <v>40</v>
      </c>
      <c r="F149" s="14" t="s">
        <v>2521</v>
      </c>
      <c r="G149" s="14" t="s">
        <v>2522</v>
      </c>
      <c r="H149" s="14" t="s">
        <v>2523</v>
      </c>
    </row>
    <row r="150" s="175" customFormat="1" ht="40" customHeight="1" spans="1:8">
      <c r="A150" s="14">
        <v>145</v>
      </c>
      <c r="B150" s="14" t="s">
        <v>535</v>
      </c>
      <c r="C150" s="14" t="s">
        <v>833</v>
      </c>
      <c r="D150" s="14" t="s">
        <v>537</v>
      </c>
      <c r="E150" s="14">
        <v>1000</v>
      </c>
      <c r="F150" s="14" t="s">
        <v>2524</v>
      </c>
      <c r="G150" s="14" t="s">
        <v>2525</v>
      </c>
      <c r="H150" s="14" t="s">
        <v>2526</v>
      </c>
    </row>
    <row r="151" s="54" customFormat="1" ht="40" customHeight="1" spans="1:8">
      <c r="A151" s="14">
        <v>146</v>
      </c>
      <c r="B151" s="14" t="s">
        <v>2527</v>
      </c>
      <c r="C151" s="14" t="s">
        <v>2528</v>
      </c>
      <c r="D151" s="14" t="s">
        <v>2529</v>
      </c>
      <c r="E151" s="14">
        <v>2000</v>
      </c>
      <c r="F151" s="14" t="s">
        <v>2530</v>
      </c>
      <c r="G151" s="14" t="s">
        <v>2531</v>
      </c>
      <c r="H151" s="14" t="s">
        <v>2532</v>
      </c>
    </row>
    <row r="152" s="175" customFormat="1" ht="40" customHeight="1" spans="1:8">
      <c r="A152" s="14">
        <v>147</v>
      </c>
      <c r="B152" s="14" t="s">
        <v>1743</v>
      </c>
      <c r="C152" s="14" t="s">
        <v>1744</v>
      </c>
      <c r="D152" s="14" t="s">
        <v>1745</v>
      </c>
      <c r="E152" s="14">
        <v>5000</v>
      </c>
      <c r="F152" s="14" t="s">
        <v>1746</v>
      </c>
      <c r="G152" s="14" t="s">
        <v>2533</v>
      </c>
      <c r="H152" s="14" t="s">
        <v>2534</v>
      </c>
    </row>
    <row r="153" s="175" customFormat="1" ht="40" customHeight="1" spans="1:8">
      <c r="A153" s="14">
        <v>148</v>
      </c>
      <c r="B153" s="14" t="s">
        <v>2535</v>
      </c>
      <c r="C153" s="14" t="s">
        <v>2536</v>
      </c>
      <c r="D153" s="14" t="s">
        <v>2537</v>
      </c>
      <c r="E153" s="14" t="s">
        <v>93</v>
      </c>
      <c r="F153" s="14" t="s">
        <v>2538</v>
      </c>
      <c r="G153" s="14" t="s">
        <v>2539</v>
      </c>
      <c r="H153" s="14" t="s">
        <v>2540</v>
      </c>
    </row>
    <row r="154" s="175" customFormat="1" ht="40" customHeight="1" spans="1:8">
      <c r="A154" s="14">
        <v>149</v>
      </c>
      <c r="B154" s="14" t="s">
        <v>2541</v>
      </c>
      <c r="C154" s="14" t="s">
        <v>2542</v>
      </c>
      <c r="D154" s="14" t="s">
        <v>2543</v>
      </c>
      <c r="E154" s="14" t="s">
        <v>2544</v>
      </c>
      <c r="F154" s="14" t="s">
        <v>2545</v>
      </c>
      <c r="G154" s="14" t="s">
        <v>2546</v>
      </c>
      <c r="H154" s="14" t="s">
        <v>2547</v>
      </c>
    </row>
    <row r="155" ht="40" customHeight="1" spans="1:8">
      <c r="A155" s="14">
        <v>150</v>
      </c>
      <c r="B155" s="14" t="s">
        <v>2548</v>
      </c>
      <c r="C155" s="14" t="s">
        <v>2549</v>
      </c>
      <c r="D155" s="14" t="s">
        <v>2550</v>
      </c>
      <c r="E155" s="14">
        <v>3300</v>
      </c>
      <c r="F155" s="14" t="s">
        <v>2551</v>
      </c>
      <c r="G155" s="14" t="s">
        <v>2552</v>
      </c>
      <c r="H155" s="14" t="s">
        <v>2553</v>
      </c>
    </row>
    <row r="156" customFormat="1" ht="40" customHeight="1" spans="1:8">
      <c r="A156" s="14">
        <v>151</v>
      </c>
      <c r="B156" s="14" t="s">
        <v>2554</v>
      </c>
      <c r="C156" s="14" t="s">
        <v>2555</v>
      </c>
      <c r="D156" s="14" t="s">
        <v>2556</v>
      </c>
      <c r="E156" s="14" t="s">
        <v>2250</v>
      </c>
      <c r="F156" s="14" t="s">
        <v>2557</v>
      </c>
      <c r="G156" s="14" t="s">
        <v>2558</v>
      </c>
      <c r="H156" s="14" t="s">
        <v>2559</v>
      </c>
    </row>
    <row r="157" ht="40" customHeight="1" spans="1:8">
      <c r="A157" s="14">
        <v>152</v>
      </c>
      <c r="B157" s="14" t="s">
        <v>2560</v>
      </c>
      <c r="C157" s="14" t="s">
        <v>2561</v>
      </c>
      <c r="D157" s="14" t="s">
        <v>2562</v>
      </c>
      <c r="E157" s="14" t="s">
        <v>137</v>
      </c>
      <c r="F157" s="14" t="s">
        <v>2563</v>
      </c>
      <c r="G157" s="14" t="s">
        <v>2564</v>
      </c>
      <c r="H157" s="14" t="s">
        <v>2565</v>
      </c>
    </row>
    <row r="158" ht="40" customHeight="1" spans="1:8">
      <c r="A158" s="14">
        <v>153</v>
      </c>
      <c r="B158" s="14" t="s">
        <v>2566</v>
      </c>
      <c r="C158" s="14" t="s">
        <v>2567</v>
      </c>
      <c r="D158" s="14" t="s">
        <v>2568</v>
      </c>
      <c r="E158" s="14">
        <v>3000</v>
      </c>
      <c r="F158" s="14" t="s">
        <v>2569</v>
      </c>
      <c r="G158" s="14" t="s">
        <v>2570</v>
      </c>
      <c r="H158" s="14" t="s">
        <v>2571</v>
      </c>
    </row>
    <row r="159" ht="40" customHeight="1" spans="1:8">
      <c r="A159" s="14">
        <v>154</v>
      </c>
      <c r="B159" s="14" t="s">
        <v>1332</v>
      </c>
      <c r="C159" s="14" t="s">
        <v>1333</v>
      </c>
      <c r="D159" s="14" t="s">
        <v>1334</v>
      </c>
      <c r="E159" s="14">
        <v>1000</v>
      </c>
      <c r="F159" s="14" t="s">
        <v>1335</v>
      </c>
      <c r="G159" s="14" t="s">
        <v>1336</v>
      </c>
      <c r="H159" s="14" t="s">
        <v>1337</v>
      </c>
    </row>
    <row r="160" customFormat="1" ht="40" customHeight="1" spans="1:8">
      <c r="A160" s="14">
        <v>155</v>
      </c>
      <c r="B160" s="14" t="s">
        <v>2572</v>
      </c>
      <c r="C160" s="14" t="s">
        <v>2573</v>
      </c>
      <c r="D160" s="14" t="s">
        <v>2574</v>
      </c>
      <c r="E160" s="14" t="s">
        <v>2575</v>
      </c>
      <c r="F160" s="14" t="s">
        <v>2576</v>
      </c>
      <c r="G160" s="14" t="s">
        <v>2577</v>
      </c>
      <c r="H160" s="14" t="s">
        <v>2578</v>
      </c>
    </row>
    <row r="161" customFormat="1" ht="40" customHeight="1" spans="1:8">
      <c r="A161" s="14">
        <v>156</v>
      </c>
      <c r="B161" s="14" t="s">
        <v>2579</v>
      </c>
      <c r="C161" s="14" t="s">
        <v>2580</v>
      </c>
      <c r="D161" s="14" t="s">
        <v>2581</v>
      </c>
      <c r="E161" s="14">
        <v>10000</v>
      </c>
      <c r="F161" s="14" t="s">
        <v>2582</v>
      </c>
      <c r="G161" s="14" t="s">
        <v>2583</v>
      </c>
      <c r="H161" s="14" t="s">
        <v>2584</v>
      </c>
    </row>
    <row r="162" s="51" customFormat="1" ht="40" customHeight="1" spans="1:8">
      <c r="A162" s="14">
        <v>157</v>
      </c>
      <c r="B162" s="14" t="s">
        <v>2585</v>
      </c>
      <c r="C162" s="14" t="s">
        <v>2586</v>
      </c>
      <c r="D162" s="14" t="s">
        <v>2587</v>
      </c>
      <c r="E162" s="14">
        <v>1000</v>
      </c>
      <c r="F162" s="14" t="s">
        <v>2588</v>
      </c>
      <c r="G162" s="14" t="s">
        <v>2589</v>
      </c>
      <c r="H162" s="14" t="s">
        <v>2590</v>
      </c>
    </row>
    <row r="163" s="51" customFormat="1" ht="40" customHeight="1" spans="1:8">
      <c r="A163" s="14">
        <v>158</v>
      </c>
      <c r="B163" s="14" t="s">
        <v>2591</v>
      </c>
      <c r="C163" s="14" t="s">
        <v>2592</v>
      </c>
      <c r="D163" s="14" t="s">
        <v>2593</v>
      </c>
      <c r="E163" s="14" t="s">
        <v>80</v>
      </c>
      <c r="F163" s="14" t="s">
        <v>2594</v>
      </c>
      <c r="G163" s="14" t="s">
        <v>2595</v>
      </c>
      <c r="H163" s="14" t="s">
        <v>2596</v>
      </c>
    </row>
    <row r="164" s="51" customFormat="1" ht="40" customHeight="1" spans="1:8">
      <c r="A164" s="14">
        <v>159</v>
      </c>
      <c r="B164" s="14" t="s">
        <v>2597</v>
      </c>
      <c r="C164" s="14" t="s">
        <v>2598</v>
      </c>
      <c r="D164" s="14" t="s">
        <v>2599</v>
      </c>
      <c r="E164" s="14">
        <v>1600</v>
      </c>
      <c r="F164" s="14" t="s">
        <v>2600</v>
      </c>
      <c r="G164" s="14" t="s">
        <v>2601</v>
      </c>
      <c r="H164" s="14" t="s">
        <v>2602</v>
      </c>
    </row>
    <row r="165" s="70" customFormat="1" ht="40" customHeight="1" spans="1:8">
      <c r="A165" s="14">
        <v>160</v>
      </c>
      <c r="B165" s="14" t="str">
        <f>'[3]劳务单位汇总表(源)'!C62</f>
        <v>宁夏谨禾源建设工程有限公司</v>
      </c>
      <c r="C165" s="14" t="str">
        <f>'[3]劳务单位汇总表(源)'!E62</f>
        <v>宁夏回族自治区中卫市沙坡头区文昌镇蔡桥新村蔡公058号房</v>
      </c>
      <c r="D165" s="14" t="str">
        <f>'[3]劳务单位汇总表(源)'!Q62</f>
        <v>毛如涌</v>
      </c>
      <c r="E165" s="14">
        <f>'[3]劳务单位汇总表(源)'!M62</f>
        <v>200</v>
      </c>
      <c r="F165" s="14" t="str">
        <f>'[3]劳务单位汇总表(源)'!D62</f>
        <v>91640500MA76H07K6M</v>
      </c>
      <c r="G165" s="14" t="str">
        <f>'[3]劳务单位汇总表(源)'!I62</f>
        <v>施工劳务不分等级</v>
      </c>
      <c r="H165" s="14" t="str">
        <f>'[3]劳务单位汇总表(源)'!O62</f>
        <v>宁JA安许证字[2021]003425</v>
      </c>
    </row>
    <row r="166" s="70" customFormat="1" ht="40" customHeight="1" spans="1:8">
      <c r="A166" s="14">
        <v>161</v>
      </c>
      <c r="B166" s="14" t="str">
        <f>'[3]劳务单位汇总表(源)'!C63</f>
        <v>陕西烟浩渺胜建设工程有限公司</v>
      </c>
      <c r="C166" s="14" t="str">
        <f>'[3]劳务单位汇总表(源)'!E63</f>
        <v>陕西省西安市未央区太华北路甲字88号锦园国际广场21层2102C83号</v>
      </c>
      <c r="D166" s="14" t="str">
        <f>'[3]劳务单位汇总表(源)'!Q63</f>
        <v>马国新</v>
      </c>
      <c r="E166" s="14">
        <f>'[3]劳务单位汇总表(源)'!M63</f>
        <v>1000</v>
      </c>
      <c r="F166" s="14" t="str">
        <f>'[3]劳务单位汇总表(源)'!D63</f>
        <v>91610133MAB0RBQ857</v>
      </c>
      <c r="G166" s="14" t="str">
        <f>'[3]劳务单位汇总表(源)'!I63</f>
        <v>施工劳务不分等级、模板脚手架专业承包不分登记</v>
      </c>
      <c r="H166" s="14" t="str">
        <f>'[3]劳务单位汇总表(源)'!O63</f>
        <v>陕JA安许证字[2021]212973</v>
      </c>
    </row>
    <row r="167" customFormat="1" ht="40" customHeight="1" spans="1:8">
      <c r="A167" s="14">
        <v>162</v>
      </c>
      <c r="B167" s="14" t="s">
        <v>2603</v>
      </c>
      <c r="C167" s="14" t="s">
        <v>2604</v>
      </c>
      <c r="D167" s="14" t="s">
        <v>2605</v>
      </c>
      <c r="E167" s="14" t="s">
        <v>2606</v>
      </c>
      <c r="F167" s="14" t="s">
        <v>2607</v>
      </c>
      <c r="G167" s="14" t="s">
        <v>2608</v>
      </c>
      <c r="H167" s="14" t="s">
        <v>2609</v>
      </c>
    </row>
    <row r="168" customFormat="1" ht="40" customHeight="1" spans="1:8">
      <c r="A168" s="14">
        <v>163</v>
      </c>
      <c r="B168" s="14" t="s">
        <v>2610</v>
      </c>
      <c r="C168" s="14" t="s">
        <v>2611</v>
      </c>
      <c r="D168" s="14" t="s">
        <v>2612</v>
      </c>
      <c r="E168" s="14" t="s">
        <v>118</v>
      </c>
      <c r="F168" s="14" t="s">
        <v>2613</v>
      </c>
      <c r="G168" s="14" t="s">
        <v>2614</v>
      </c>
      <c r="H168" s="14" t="s">
        <v>2615</v>
      </c>
    </row>
    <row r="169" s="156" customFormat="1" ht="39.95" customHeight="1" spans="1:8">
      <c r="A169" s="164" t="s">
        <v>1274</v>
      </c>
      <c r="B169" s="7"/>
      <c r="C169" s="7"/>
      <c r="D169" s="7"/>
      <c r="E169" s="7"/>
      <c r="F169" s="7"/>
      <c r="G169" s="7"/>
      <c r="H169" s="7"/>
    </row>
    <row r="170" s="70" customFormat="1" ht="40" customHeight="1" spans="1:8">
      <c r="A170" s="14">
        <v>164</v>
      </c>
      <c r="B170" s="14" t="s">
        <v>1326</v>
      </c>
      <c r="C170" s="14" t="s">
        <v>1327</v>
      </c>
      <c r="D170" s="14" t="s">
        <v>1328</v>
      </c>
      <c r="E170" s="14" t="s">
        <v>26</v>
      </c>
      <c r="F170" s="14" t="s">
        <v>1329</v>
      </c>
      <c r="G170" s="14" t="s">
        <v>1330</v>
      </c>
      <c r="H170" s="14" t="s">
        <v>1331</v>
      </c>
    </row>
    <row r="171" s="174" customFormat="1" ht="40" customHeight="1" spans="1:8">
      <c r="A171" s="14">
        <v>165</v>
      </c>
      <c r="B171" s="14" t="s">
        <v>1281</v>
      </c>
      <c r="C171" s="14" t="s">
        <v>1282</v>
      </c>
      <c r="D171" s="14" t="s">
        <v>1283</v>
      </c>
      <c r="E171" s="14" t="s">
        <v>1284</v>
      </c>
      <c r="F171" s="14" t="s">
        <v>1285</v>
      </c>
      <c r="G171" s="14" t="s">
        <v>1286</v>
      </c>
      <c r="H171" s="14" t="s">
        <v>1287</v>
      </c>
    </row>
    <row r="172" s="174" customFormat="1" ht="40" customHeight="1" spans="1:8">
      <c r="A172" s="14">
        <v>166</v>
      </c>
      <c r="B172" s="14" t="s">
        <v>2616</v>
      </c>
      <c r="C172" s="14" t="s">
        <v>2617</v>
      </c>
      <c r="D172" s="14" t="s">
        <v>2618</v>
      </c>
      <c r="E172" s="14">
        <v>4000</v>
      </c>
      <c r="F172" s="14" t="s">
        <v>2619</v>
      </c>
      <c r="G172" s="14" t="s">
        <v>2620</v>
      </c>
      <c r="H172" s="14" t="s">
        <v>2621</v>
      </c>
    </row>
    <row r="173" customFormat="1" ht="40" customHeight="1" spans="1:8">
      <c r="A173" s="14">
        <v>167</v>
      </c>
      <c r="B173" s="14" t="s">
        <v>2622</v>
      </c>
      <c r="C173" s="14" t="s">
        <v>2623</v>
      </c>
      <c r="D173" s="14" t="s">
        <v>2624</v>
      </c>
      <c r="E173" s="14" t="s">
        <v>1132</v>
      </c>
      <c r="F173" s="14" t="s">
        <v>2625</v>
      </c>
      <c r="G173" s="14" t="s">
        <v>2626</v>
      </c>
      <c r="H173" s="14" t="s">
        <v>2627</v>
      </c>
    </row>
    <row r="174" s="174" customFormat="1" ht="40" customHeight="1" spans="1:8">
      <c r="A174" s="14">
        <v>168</v>
      </c>
      <c r="B174" s="14" t="s">
        <v>1375</v>
      </c>
      <c r="C174" s="14" t="s">
        <v>1376</v>
      </c>
      <c r="D174" s="14" t="s">
        <v>1377</v>
      </c>
      <c r="E174" s="14" t="s">
        <v>1378</v>
      </c>
      <c r="F174" s="14" t="s">
        <v>1379</v>
      </c>
      <c r="G174" s="14" t="s">
        <v>1380</v>
      </c>
      <c r="H174" s="14" t="s">
        <v>1381</v>
      </c>
    </row>
    <row r="175" s="174" customFormat="1" ht="40" customHeight="1" spans="1:8">
      <c r="A175" s="14">
        <v>169</v>
      </c>
      <c r="B175" s="14" t="s">
        <v>1350</v>
      </c>
      <c r="C175" s="14" t="s">
        <v>1351</v>
      </c>
      <c r="D175" s="14" t="s">
        <v>1352</v>
      </c>
      <c r="E175" s="14" t="s">
        <v>1132</v>
      </c>
      <c r="F175" s="14" t="s">
        <v>1353</v>
      </c>
      <c r="G175" s="14" t="s">
        <v>1354</v>
      </c>
      <c r="H175" s="14" t="s">
        <v>1355</v>
      </c>
    </row>
    <row r="176" customFormat="1" ht="40" customHeight="1" spans="1:8">
      <c r="A176" s="14">
        <v>170</v>
      </c>
      <c r="B176" s="14" t="s">
        <v>2628</v>
      </c>
      <c r="C176" s="14" t="s">
        <v>2629</v>
      </c>
      <c r="D176" s="14" t="s">
        <v>2630</v>
      </c>
      <c r="E176" s="14" t="s">
        <v>1132</v>
      </c>
      <c r="F176" s="14" t="s">
        <v>2631</v>
      </c>
      <c r="G176" s="14" t="s">
        <v>2632</v>
      </c>
      <c r="H176" s="14" t="s">
        <v>2633</v>
      </c>
    </row>
    <row r="177" s="1" customFormat="1" ht="40" customHeight="1" spans="1:8">
      <c r="A177" s="14">
        <v>171</v>
      </c>
      <c r="B177" s="14" t="s">
        <v>2634</v>
      </c>
      <c r="C177" s="14" t="s">
        <v>2635</v>
      </c>
      <c r="D177" s="14" t="s">
        <v>2636</v>
      </c>
      <c r="E177" s="14">
        <v>1000</v>
      </c>
      <c r="F177" s="14" t="s">
        <v>2637</v>
      </c>
      <c r="G177" s="14" t="s">
        <v>2638</v>
      </c>
      <c r="H177" s="14" t="s">
        <v>2639</v>
      </c>
    </row>
    <row r="178" s="163" customFormat="1" ht="40" customHeight="1" spans="1:8">
      <c r="A178" s="14">
        <v>172</v>
      </c>
      <c r="B178" s="14" t="s">
        <v>2640</v>
      </c>
      <c r="C178" s="14" t="s">
        <v>2641</v>
      </c>
      <c r="D178" s="14" t="s">
        <v>2642</v>
      </c>
      <c r="E178" s="14" t="s">
        <v>40</v>
      </c>
      <c r="F178" s="14" t="s">
        <v>2643</v>
      </c>
      <c r="G178" s="14" t="s">
        <v>82</v>
      </c>
      <c r="H178" s="14" t="s">
        <v>2644</v>
      </c>
    </row>
    <row r="179" s="163" customFormat="1" ht="40" customHeight="1" spans="1:8">
      <c r="A179" s="14">
        <v>173</v>
      </c>
      <c r="B179" s="14" t="s">
        <v>2645</v>
      </c>
      <c r="C179" s="14" t="s">
        <v>2646</v>
      </c>
      <c r="D179" s="14" t="s">
        <v>2647</v>
      </c>
      <c r="E179" s="14">
        <v>500</v>
      </c>
      <c r="F179" s="14" t="s">
        <v>2648</v>
      </c>
      <c r="G179" s="14" t="s">
        <v>62</v>
      </c>
      <c r="H179" s="14" t="s">
        <v>2649</v>
      </c>
    </row>
    <row r="180" s="176" customFormat="1" ht="40" customHeight="1" spans="1:8">
      <c r="A180" s="14">
        <v>174</v>
      </c>
      <c r="B180" s="14" t="s">
        <v>832</v>
      </c>
      <c r="C180" s="14" t="s">
        <v>2650</v>
      </c>
      <c r="D180" s="14" t="s">
        <v>834</v>
      </c>
      <c r="E180" s="14">
        <v>3000</v>
      </c>
      <c r="F180" s="14" t="s">
        <v>1837</v>
      </c>
      <c r="G180" s="14" t="s">
        <v>2651</v>
      </c>
      <c r="H180" s="14" t="s">
        <v>2652</v>
      </c>
    </row>
    <row r="181" s="176" customFormat="1" ht="40" customHeight="1" spans="1:8">
      <c r="A181" s="14">
        <v>175</v>
      </c>
      <c r="B181" s="14" t="s">
        <v>2653</v>
      </c>
      <c r="C181" s="14" t="s">
        <v>2654</v>
      </c>
      <c r="D181" s="14" t="s">
        <v>2655</v>
      </c>
      <c r="E181" s="14" t="s">
        <v>949</v>
      </c>
      <c r="F181" s="14" t="s">
        <v>2656</v>
      </c>
      <c r="G181" s="14" t="s">
        <v>42</v>
      </c>
      <c r="H181" s="14" t="s">
        <v>2657</v>
      </c>
    </row>
    <row r="182" s="177" customFormat="1" ht="40" customHeight="1" spans="1:8">
      <c r="A182" s="14">
        <v>176</v>
      </c>
      <c r="B182" s="14" t="s">
        <v>2658</v>
      </c>
      <c r="C182" s="14" t="s">
        <v>2659</v>
      </c>
      <c r="D182" s="14" t="s">
        <v>2660</v>
      </c>
      <c r="E182" s="14" t="s">
        <v>40</v>
      </c>
      <c r="F182" s="14" t="s">
        <v>2661</v>
      </c>
      <c r="G182" s="14" t="s">
        <v>2662</v>
      </c>
      <c r="H182" s="14" t="s">
        <v>2663</v>
      </c>
    </row>
    <row r="183" s="177" customFormat="1" ht="40" customHeight="1" spans="1:8">
      <c r="A183" s="14">
        <v>177</v>
      </c>
      <c r="B183" s="14" t="s">
        <v>2664</v>
      </c>
      <c r="C183" s="14" t="s">
        <v>2665</v>
      </c>
      <c r="D183" s="14" t="s">
        <v>2666</v>
      </c>
      <c r="E183" s="14" t="s">
        <v>2667</v>
      </c>
      <c r="F183" s="14" t="s">
        <v>2668</v>
      </c>
      <c r="G183" s="14" t="s">
        <v>2669</v>
      </c>
      <c r="H183" s="14" t="s">
        <v>2670</v>
      </c>
    </row>
    <row r="184" s="177" customFormat="1" ht="40" customHeight="1" spans="1:8">
      <c r="A184" s="14">
        <v>178</v>
      </c>
      <c r="B184" s="14" t="s">
        <v>2671</v>
      </c>
      <c r="C184" s="14" t="s">
        <v>2672</v>
      </c>
      <c r="D184" s="14" t="s">
        <v>2673</v>
      </c>
      <c r="E184" s="14">
        <v>20100</v>
      </c>
      <c r="F184" s="14" t="s">
        <v>2674</v>
      </c>
      <c r="G184" s="14" t="s">
        <v>2675</v>
      </c>
      <c r="H184" s="14" t="s">
        <v>2676</v>
      </c>
    </row>
    <row r="185" s="177" customFormat="1" ht="40" customHeight="1" spans="1:8">
      <c r="A185" s="14">
        <v>179</v>
      </c>
      <c r="B185" s="14" t="s">
        <v>2677</v>
      </c>
      <c r="C185" s="14" t="s">
        <v>2678</v>
      </c>
      <c r="D185" s="14" t="s">
        <v>2679</v>
      </c>
      <c r="E185" s="14">
        <v>3600</v>
      </c>
      <c r="F185" s="14" t="s">
        <v>2680</v>
      </c>
      <c r="G185" s="14" t="s">
        <v>2681</v>
      </c>
      <c r="H185" s="14" t="s">
        <v>2682</v>
      </c>
    </row>
    <row r="186" s="177" customFormat="1" ht="40" customHeight="1" spans="1:8">
      <c r="A186" s="14">
        <v>180</v>
      </c>
      <c r="B186" s="14" t="s">
        <v>2683</v>
      </c>
      <c r="C186" s="14" t="s">
        <v>1479</v>
      </c>
      <c r="D186" s="14" t="s">
        <v>2684</v>
      </c>
      <c r="E186" s="14">
        <v>1000</v>
      </c>
      <c r="F186" s="14" t="s">
        <v>2685</v>
      </c>
      <c r="G186" s="14" t="s">
        <v>2686</v>
      </c>
      <c r="H186" s="14" t="s">
        <v>2687</v>
      </c>
    </row>
    <row r="187" customFormat="1" ht="40" customHeight="1" spans="1:8">
      <c r="A187" s="14">
        <v>181</v>
      </c>
      <c r="B187" s="14" t="s">
        <v>2688</v>
      </c>
      <c r="C187" s="14" t="s">
        <v>2689</v>
      </c>
      <c r="D187" s="14" t="s">
        <v>2690</v>
      </c>
      <c r="E187" s="14" t="s">
        <v>2691</v>
      </c>
      <c r="F187" s="14" t="s">
        <v>2692</v>
      </c>
      <c r="G187" s="14" t="s">
        <v>2693</v>
      </c>
      <c r="H187" s="14" t="s">
        <v>2694</v>
      </c>
    </row>
    <row r="188" s="177" customFormat="1" ht="40" customHeight="1" spans="1:8">
      <c r="A188" s="14">
        <v>182</v>
      </c>
      <c r="B188" s="14" t="s">
        <v>2695</v>
      </c>
      <c r="C188" s="14" t="s">
        <v>2696</v>
      </c>
      <c r="D188" s="14" t="s">
        <v>2697</v>
      </c>
      <c r="E188" s="14">
        <v>11100</v>
      </c>
      <c r="F188" s="14" t="s">
        <v>2698</v>
      </c>
      <c r="G188" s="14" t="s">
        <v>2699</v>
      </c>
      <c r="H188" s="14" t="s">
        <v>2700</v>
      </c>
    </row>
    <row r="189" s="177" customFormat="1" ht="40" customHeight="1" spans="1:8">
      <c r="A189" s="14">
        <v>183</v>
      </c>
      <c r="B189" s="14" t="s">
        <v>2701</v>
      </c>
      <c r="C189" s="14" t="s">
        <v>2702</v>
      </c>
      <c r="D189" s="14" t="s">
        <v>2703</v>
      </c>
      <c r="E189" s="14">
        <v>1658</v>
      </c>
      <c r="F189" s="14" t="s">
        <v>2704</v>
      </c>
      <c r="G189" s="14" t="s">
        <v>2705</v>
      </c>
      <c r="H189" s="14" t="s">
        <v>2706</v>
      </c>
    </row>
    <row r="190" s="177" customFormat="1" ht="40" customHeight="1" spans="1:8">
      <c r="A190" s="14">
        <v>184</v>
      </c>
      <c r="B190" s="14" t="s">
        <v>2707</v>
      </c>
      <c r="C190" s="14" t="s">
        <v>2708</v>
      </c>
      <c r="D190" s="14" t="s">
        <v>2709</v>
      </c>
      <c r="E190" s="14">
        <v>2000</v>
      </c>
      <c r="F190" s="14" t="s">
        <v>2710</v>
      </c>
      <c r="G190" s="14" t="s">
        <v>2711</v>
      </c>
      <c r="H190" s="14" t="s">
        <v>2712</v>
      </c>
    </row>
    <row r="191" customFormat="1" ht="40" customHeight="1" spans="1:8">
      <c r="A191" s="14">
        <v>185</v>
      </c>
      <c r="B191" s="14" t="s">
        <v>2713</v>
      </c>
      <c r="C191" s="14" t="s">
        <v>2714</v>
      </c>
      <c r="D191" s="14" t="s">
        <v>192</v>
      </c>
      <c r="E191" s="14" t="s">
        <v>137</v>
      </c>
      <c r="F191" s="14" t="s">
        <v>2715</v>
      </c>
      <c r="G191" s="14" t="s">
        <v>2716</v>
      </c>
      <c r="H191" s="14" t="s">
        <v>2717</v>
      </c>
    </row>
    <row r="192" customFormat="1" ht="40" customHeight="1" spans="1:8">
      <c r="A192" s="14">
        <v>186</v>
      </c>
      <c r="B192" s="14" t="s">
        <v>2718</v>
      </c>
      <c r="C192" s="14" t="s">
        <v>2719</v>
      </c>
      <c r="D192" s="14" t="s">
        <v>2720</v>
      </c>
      <c r="E192" s="14">
        <v>3000</v>
      </c>
      <c r="F192" s="14" t="s">
        <v>2721</v>
      </c>
      <c r="G192" s="14" t="s">
        <v>2722</v>
      </c>
      <c r="H192" s="14" t="s">
        <v>2723</v>
      </c>
    </row>
    <row r="193" s="177" customFormat="1" ht="40" customHeight="1" spans="1:8">
      <c r="A193" s="14">
        <v>187</v>
      </c>
      <c r="B193" s="14" t="s">
        <v>2724</v>
      </c>
      <c r="C193" s="14" t="s">
        <v>2725</v>
      </c>
      <c r="D193" s="14" t="s">
        <v>2726</v>
      </c>
      <c r="E193" s="14">
        <v>30000</v>
      </c>
      <c r="F193" s="14" t="s">
        <v>2727</v>
      </c>
      <c r="G193" s="14" t="s">
        <v>2728</v>
      </c>
      <c r="H193" s="14" t="s">
        <v>2729</v>
      </c>
    </row>
    <row r="194" s="177" customFormat="1" ht="40" customHeight="1" spans="1:8">
      <c r="A194" s="14">
        <v>188</v>
      </c>
      <c r="B194" s="14" t="s">
        <v>2730</v>
      </c>
      <c r="C194" s="14" t="s">
        <v>2731</v>
      </c>
      <c r="D194" s="14" t="s">
        <v>2732</v>
      </c>
      <c r="E194" s="14" t="s">
        <v>2733</v>
      </c>
      <c r="F194" s="14" t="s">
        <v>2734</v>
      </c>
      <c r="G194" s="14" t="s">
        <v>2735</v>
      </c>
      <c r="H194" s="14" t="s">
        <v>2736</v>
      </c>
    </row>
    <row r="195" s="177" customFormat="1" ht="40" customHeight="1" spans="1:8">
      <c r="A195" s="14">
        <v>189</v>
      </c>
      <c r="B195" s="14" t="s">
        <v>2737</v>
      </c>
      <c r="C195" s="14" t="s">
        <v>2738</v>
      </c>
      <c r="D195" s="14" t="s">
        <v>2739</v>
      </c>
      <c r="E195" s="14">
        <v>3000</v>
      </c>
      <c r="F195" s="14" t="s">
        <v>2740</v>
      </c>
      <c r="G195" s="14" t="s">
        <v>2741</v>
      </c>
      <c r="H195" s="14" t="s">
        <v>2742</v>
      </c>
    </row>
  </sheetData>
  <autoFilter ref="B3:B195">
    <extLst/>
  </autoFilter>
  <mergeCells count="4">
    <mergeCell ref="A4:H4"/>
    <mergeCell ref="A25:H25"/>
    <mergeCell ref="A169:H169"/>
    <mergeCell ref="A1:H2"/>
  </mergeCells>
  <conditionalFormatting sqref="B4">
    <cfRule type="duplicateValues" dxfId="0" priority="4"/>
  </conditionalFormatting>
  <conditionalFormatting sqref="B25">
    <cfRule type="duplicateValues" dxfId="0" priority="3"/>
  </conditionalFormatting>
  <conditionalFormatting sqref="B169">
    <cfRule type="duplicateValues" dxfId="0" priority="2"/>
  </conditionalFormatting>
  <conditionalFormatting sqref="B1:B2">
    <cfRule type="duplicateValues" dxfId="0" priority="5"/>
  </conditionalFormatting>
  <conditionalFormatting sqref="B3 B196:B1048576">
    <cfRule type="duplicateValues" dxfId="0" priority="67"/>
  </conditionalFormatting>
  <hyperlinks>
    <hyperlink ref="D115" r:id="rId2" display="吕航" tooltip="https://www.tianyancha.com/human/1842055900-c3474591312"/>
  </hyperlinks>
  <pageMargins left="0.708661417322835" right="0.708661417322835" top="0.748031496062992" bottom="0.748031496062992" header="0.31496062992126" footer="0.31496062992126"/>
  <pageSetup paperSize="9" scale="98"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13"/>
  <sheetViews>
    <sheetView workbookViewId="0">
      <pane xSplit="8" ySplit="3" topLeftCell="I4" activePane="bottomRight" state="frozenSplit"/>
      <selection/>
      <selection pane="topRight"/>
      <selection pane="bottomLeft"/>
      <selection pane="bottomRight" activeCell="F13" sqref="F13"/>
    </sheetView>
  </sheetViews>
  <sheetFormatPr defaultColWidth="9" defaultRowHeight="13.5" outlineLevelCol="7"/>
  <cols>
    <col min="1" max="1" width="7.91150442477876" style="2" customWidth="1"/>
    <col min="2" max="2" width="25.6283185840708" style="135" customWidth="1"/>
    <col min="3" max="3" width="25.6283185840708" style="2" customWidth="1"/>
    <col min="4" max="5" width="7.91150442477876" style="2" customWidth="1"/>
    <col min="6" max="7" width="18.7256637168142" style="2" customWidth="1"/>
    <col min="8" max="8" width="14.0796460176991" style="2" customWidth="1"/>
    <col min="9" max="16384" width="9" style="2"/>
  </cols>
  <sheetData>
    <row r="1" spans="1:8">
      <c r="A1" s="10" t="s">
        <v>2743</v>
      </c>
      <c r="B1" s="11"/>
      <c r="C1" s="11"/>
      <c r="D1" s="11"/>
      <c r="E1" s="11"/>
      <c r="F1" s="11"/>
      <c r="G1" s="11"/>
      <c r="H1" s="11"/>
    </row>
    <row r="2" ht="32" customHeight="1" spans="1:8">
      <c r="A2" s="163"/>
      <c r="B2" s="163"/>
      <c r="C2" s="163"/>
      <c r="D2" s="163"/>
      <c r="E2" s="163"/>
      <c r="F2" s="163"/>
      <c r="G2" s="163"/>
      <c r="H2" s="163"/>
    </row>
    <row r="3" ht="25.5" spans="1:8">
      <c r="A3" s="5" t="s">
        <v>1</v>
      </c>
      <c r="B3" s="5" t="s">
        <v>2</v>
      </c>
      <c r="C3" s="5" t="s">
        <v>3</v>
      </c>
      <c r="D3" s="5" t="s">
        <v>4</v>
      </c>
      <c r="E3" s="5" t="s">
        <v>5</v>
      </c>
      <c r="F3" s="5" t="s">
        <v>6</v>
      </c>
      <c r="G3" s="5" t="s">
        <v>7</v>
      </c>
      <c r="H3" s="5" t="s">
        <v>8</v>
      </c>
    </row>
    <row r="4" s="156" customFormat="1" ht="39.95" customHeight="1" spans="1:8">
      <c r="A4" s="164" t="s">
        <v>9</v>
      </c>
      <c r="B4" s="7"/>
      <c r="C4" s="7"/>
      <c r="D4" s="7"/>
      <c r="E4" s="7"/>
      <c r="F4" s="7"/>
      <c r="G4" s="7"/>
      <c r="H4" s="7"/>
    </row>
    <row r="5" s="49" customFormat="1" ht="40.15" customHeight="1" spans="1:8">
      <c r="A5" s="5">
        <v>1</v>
      </c>
      <c r="B5" s="5" t="s">
        <v>1019</v>
      </c>
      <c r="C5" s="5" t="s">
        <v>2744</v>
      </c>
      <c r="D5" s="5" t="s">
        <v>1021</v>
      </c>
      <c r="E5" s="5" t="s">
        <v>1022</v>
      </c>
      <c r="F5" s="5" t="s">
        <v>2745</v>
      </c>
      <c r="G5" s="5" t="s">
        <v>2746</v>
      </c>
      <c r="H5" s="5" t="s">
        <v>2747</v>
      </c>
    </row>
    <row r="6" s="49" customFormat="1" ht="40.15" customHeight="1" spans="1:8">
      <c r="A6" s="5">
        <v>2</v>
      </c>
      <c r="B6" s="5" t="s">
        <v>2748</v>
      </c>
      <c r="C6" s="5" t="s">
        <v>2749</v>
      </c>
      <c r="D6" s="5" t="s">
        <v>2750</v>
      </c>
      <c r="E6" s="5">
        <v>1000</v>
      </c>
      <c r="F6" s="5" t="s">
        <v>2751</v>
      </c>
      <c r="G6" s="5" t="s">
        <v>2752</v>
      </c>
      <c r="H6" s="5" t="s">
        <v>2753</v>
      </c>
    </row>
    <row r="7" s="49" customFormat="1" ht="40.15" customHeight="1" spans="1:8">
      <c r="A7" s="5">
        <v>3</v>
      </c>
      <c r="B7" s="5" t="s">
        <v>2754</v>
      </c>
      <c r="C7" s="5" t="s">
        <v>2755</v>
      </c>
      <c r="D7" s="5" t="s">
        <v>2756</v>
      </c>
      <c r="E7" s="5">
        <v>1000</v>
      </c>
      <c r="F7" s="5" t="s">
        <v>2757</v>
      </c>
      <c r="G7" s="5" t="s">
        <v>2758</v>
      </c>
      <c r="H7" s="5" t="s">
        <v>2759</v>
      </c>
    </row>
    <row r="8" s="49" customFormat="1" ht="40.15" customHeight="1" spans="1:8">
      <c r="A8" s="5">
        <v>4</v>
      </c>
      <c r="B8" s="5" t="s">
        <v>2760</v>
      </c>
      <c r="C8" s="5" t="s">
        <v>2761</v>
      </c>
      <c r="D8" s="5" t="s">
        <v>2762</v>
      </c>
      <c r="E8" s="5">
        <v>2000</v>
      </c>
      <c r="F8" s="5" t="s">
        <v>2763</v>
      </c>
      <c r="G8" s="5" t="s">
        <v>2764</v>
      </c>
      <c r="H8" s="5" t="s">
        <v>2765</v>
      </c>
    </row>
    <row r="9" s="49" customFormat="1" ht="40.15" customHeight="1" spans="1:8">
      <c r="A9" s="5">
        <v>5</v>
      </c>
      <c r="B9" s="5" t="s">
        <v>2766</v>
      </c>
      <c r="C9" s="5" t="s">
        <v>2767</v>
      </c>
      <c r="D9" s="5" t="s">
        <v>2768</v>
      </c>
      <c r="E9" s="5" t="s">
        <v>40</v>
      </c>
      <c r="F9" s="5" t="s">
        <v>2769</v>
      </c>
      <c r="G9" s="5" t="s">
        <v>2770</v>
      </c>
      <c r="H9" s="5" t="s">
        <v>2771</v>
      </c>
    </row>
    <row r="10" s="49" customFormat="1" ht="40.15" customHeight="1" spans="1:8">
      <c r="A10" s="5">
        <v>6</v>
      </c>
      <c r="B10" s="5" t="s">
        <v>2772</v>
      </c>
      <c r="C10" s="5" t="s">
        <v>2773</v>
      </c>
      <c r="D10" s="5" t="s">
        <v>2774</v>
      </c>
      <c r="E10" s="5">
        <v>4188</v>
      </c>
      <c r="F10" s="5" t="s">
        <v>2775</v>
      </c>
      <c r="G10" s="5" t="s">
        <v>2776</v>
      </c>
      <c r="H10" s="5" t="s">
        <v>2777</v>
      </c>
    </row>
    <row r="11" s="156" customFormat="1" ht="39.95" customHeight="1" spans="1:8">
      <c r="A11" s="164" t="s">
        <v>276</v>
      </c>
      <c r="B11" s="7"/>
      <c r="C11" s="7"/>
      <c r="D11" s="7"/>
      <c r="E11" s="7"/>
      <c r="F11" s="7"/>
      <c r="G11" s="7"/>
      <c r="H11" s="7"/>
    </row>
    <row r="12" s="48" customFormat="1" ht="39.95" customHeight="1" spans="1:8">
      <c r="A12" s="5">
        <v>7</v>
      </c>
      <c r="B12" s="5" t="s">
        <v>2778</v>
      </c>
      <c r="C12" s="5" t="s">
        <v>2779</v>
      </c>
      <c r="D12" s="5" t="s">
        <v>2780</v>
      </c>
      <c r="E12" s="5">
        <v>1200</v>
      </c>
      <c r="F12" s="5" t="s">
        <v>2781</v>
      </c>
      <c r="G12" s="5" t="s">
        <v>2782</v>
      </c>
      <c r="H12" s="5" t="s">
        <v>2783</v>
      </c>
    </row>
    <row r="13" s="48" customFormat="1" ht="39.95" customHeight="1" spans="1:8">
      <c r="A13" s="5">
        <v>8</v>
      </c>
      <c r="B13" s="5" t="s">
        <v>2784</v>
      </c>
      <c r="C13" s="5" t="s">
        <v>2785</v>
      </c>
      <c r="D13" s="5" t="s">
        <v>2786</v>
      </c>
      <c r="E13" s="5" t="s">
        <v>338</v>
      </c>
      <c r="F13" s="5" t="s">
        <v>2787</v>
      </c>
      <c r="G13" s="5" t="s">
        <v>2788</v>
      </c>
      <c r="H13" s="5" t="s">
        <v>2789</v>
      </c>
    </row>
    <row r="14" s="48" customFormat="1" ht="39.95" customHeight="1" spans="1:8">
      <c r="A14" s="5">
        <v>9</v>
      </c>
      <c r="B14" s="5" t="s">
        <v>97</v>
      </c>
      <c r="C14" s="5" t="s">
        <v>2790</v>
      </c>
      <c r="D14" s="5" t="s">
        <v>2756</v>
      </c>
      <c r="E14" s="5" t="s">
        <v>26</v>
      </c>
      <c r="F14" s="5" t="s">
        <v>100</v>
      </c>
      <c r="G14" s="5" t="s">
        <v>2791</v>
      </c>
      <c r="H14" s="5" t="s">
        <v>2792</v>
      </c>
    </row>
    <row r="15" s="51" customFormat="1" ht="40.05" customHeight="1" spans="1:8">
      <c r="A15" s="5">
        <v>10</v>
      </c>
      <c r="B15" s="5" t="s">
        <v>2793</v>
      </c>
      <c r="C15" s="5" t="s">
        <v>2794</v>
      </c>
      <c r="D15" s="5" t="s">
        <v>2795</v>
      </c>
      <c r="E15" s="5">
        <v>2000</v>
      </c>
      <c r="F15" s="5" t="s">
        <v>2796</v>
      </c>
      <c r="G15" s="5" t="s">
        <v>2797</v>
      </c>
      <c r="H15" s="5" t="s">
        <v>2798</v>
      </c>
    </row>
    <row r="16" s="51" customFormat="1" ht="40.05" customHeight="1" spans="1:8">
      <c r="A16" s="5">
        <v>11</v>
      </c>
      <c r="B16" s="5" t="s">
        <v>2799</v>
      </c>
      <c r="C16" s="5" t="s">
        <v>2800</v>
      </c>
      <c r="D16" s="5" t="s">
        <v>2801</v>
      </c>
      <c r="E16" s="5" t="s">
        <v>2802</v>
      </c>
      <c r="F16" s="5" t="s">
        <v>2803</v>
      </c>
      <c r="G16" s="5" t="s">
        <v>2804</v>
      </c>
      <c r="H16" s="5" t="s">
        <v>2805</v>
      </c>
    </row>
    <row r="17" s="51" customFormat="1" ht="40.05" customHeight="1" spans="1:8">
      <c r="A17" s="5">
        <v>12</v>
      </c>
      <c r="B17" s="5" t="s">
        <v>2535</v>
      </c>
      <c r="C17" s="5" t="s">
        <v>2806</v>
      </c>
      <c r="D17" s="5" t="s">
        <v>2537</v>
      </c>
      <c r="E17" s="5" t="s">
        <v>93</v>
      </c>
      <c r="F17" s="5" t="s">
        <v>2538</v>
      </c>
      <c r="G17" s="5" t="s">
        <v>2807</v>
      </c>
      <c r="H17" s="5" t="s">
        <v>2808</v>
      </c>
    </row>
    <row r="18" s="51" customFormat="1" ht="40.05" customHeight="1" spans="1:8">
      <c r="A18" s="5">
        <v>13</v>
      </c>
      <c r="B18" s="5" t="s">
        <v>2809</v>
      </c>
      <c r="C18" s="5" t="s">
        <v>2810</v>
      </c>
      <c r="D18" s="5" t="s">
        <v>2811</v>
      </c>
      <c r="E18" s="5">
        <v>1000</v>
      </c>
      <c r="F18" s="5" t="s">
        <v>2812</v>
      </c>
      <c r="G18" s="5" t="s">
        <v>2813</v>
      </c>
      <c r="H18" s="5" t="s">
        <v>2814</v>
      </c>
    </row>
    <row r="19" s="51" customFormat="1" ht="40.05" customHeight="1" spans="1:8">
      <c r="A19" s="5">
        <v>14</v>
      </c>
      <c r="B19" s="5" t="s">
        <v>2815</v>
      </c>
      <c r="C19" s="5" t="s">
        <v>2816</v>
      </c>
      <c r="D19" s="5" t="s">
        <v>2817</v>
      </c>
      <c r="E19" s="5" t="s">
        <v>338</v>
      </c>
      <c r="F19" s="5" t="s">
        <v>2818</v>
      </c>
      <c r="G19" s="5" t="s">
        <v>2819</v>
      </c>
      <c r="H19" s="5" t="s">
        <v>2820</v>
      </c>
    </row>
    <row r="20" s="51" customFormat="1" ht="40.05" customHeight="1" spans="1:8">
      <c r="A20" s="5">
        <v>15</v>
      </c>
      <c r="B20" s="5" t="s">
        <v>177</v>
      </c>
      <c r="C20" s="5" t="s">
        <v>2821</v>
      </c>
      <c r="D20" s="5" t="s">
        <v>179</v>
      </c>
      <c r="E20" s="5" t="s">
        <v>137</v>
      </c>
      <c r="F20" s="5" t="s">
        <v>180</v>
      </c>
      <c r="G20" s="5" t="s">
        <v>2822</v>
      </c>
      <c r="H20" s="5" t="s">
        <v>2823</v>
      </c>
    </row>
    <row r="21" s="51" customFormat="1" ht="40.05" customHeight="1" spans="1:8">
      <c r="A21" s="5">
        <v>16</v>
      </c>
      <c r="B21" s="5" t="s">
        <v>90</v>
      </c>
      <c r="C21" s="5" t="s">
        <v>91</v>
      </c>
      <c r="D21" s="5" t="s">
        <v>2824</v>
      </c>
      <c r="E21" s="5" t="s">
        <v>2825</v>
      </c>
      <c r="F21" s="5" t="s">
        <v>94</v>
      </c>
      <c r="G21" s="5" t="s">
        <v>2826</v>
      </c>
      <c r="H21" s="5" t="s">
        <v>2827</v>
      </c>
    </row>
    <row r="22" s="51" customFormat="1" ht="40.05" customHeight="1" spans="1:8">
      <c r="A22" s="5">
        <v>17</v>
      </c>
      <c r="B22" s="5" t="s">
        <v>2828</v>
      </c>
      <c r="C22" s="5" t="s">
        <v>2829</v>
      </c>
      <c r="D22" s="5" t="s">
        <v>2830</v>
      </c>
      <c r="E22" s="5">
        <v>6700</v>
      </c>
      <c r="F22" s="5" t="s">
        <v>2283</v>
      </c>
      <c r="G22" s="5" t="s">
        <v>2831</v>
      </c>
      <c r="H22" s="5" t="s">
        <v>2832</v>
      </c>
    </row>
    <row r="23" s="51" customFormat="1" ht="40.05" customHeight="1" spans="1:8">
      <c r="A23" s="5">
        <v>18</v>
      </c>
      <c r="B23" s="5" t="s">
        <v>2833</v>
      </c>
      <c r="C23" s="5" t="s">
        <v>2834</v>
      </c>
      <c r="D23" s="5" t="s">
        <v>2835</v>
      </c>
      <c r="E23" s="5">
        <v>1000</v>
      </c>
      <c r="F23" s="5" t="s">
        <v>2836</v>
      </c>
      <c r="G23" s="5" t="s">
        <v>2837</v>
      </c>
      <c r="H23" s="5" t="s">
        <v>2838</v>
      </c>
    </row>
    <row r="24" s="63" customFormat="1" ht="40.05" customHeight="1" spans="1:8">
      <c r="A24" s="5">
        <v>19</v>
      </c>
      <c r="B24" s="5" t="s">
        <v>2004</v>
      </c>
      <c r="C24" s="5" t="s">
        <v>2005</v>
      </c>
      <c r="D24" s="5" t="s">
        <v>2006</v>
      </c>
      <c r="E24" s="5" t="s">
        <v>137</v>
      </c>
      <c r="F24" s="5" t="s">
        <v>2007</v>
      </c>
      <c r="G24" s="5" t="s">
        <v>2008</v>
      </c>
      <c r="H24" s="5" t="s">
        <v>2009</v>
      </c>
    </row>
    <row r="25" s="63" customFormat="1" ht="40.05" customHeight="1" spans="1:8">
      <c r="A25" s="5">
        <v>20</v>
      </c>
      <c r="B25" s="5" t="s">
        <v>2839</v>
      </c>
      <c r="C25" s="5" t="s">
        <v>2840</v>
      </c>
      <c r="D25" s="5" t="s">
        <v>2841</v>
      </c>
      <c r="E25" s="5">
        <v>3100</v>
      </c>
      <c r="F25" s="5" t="s">
        <v>2842</v>
      </c>
      <c r="G25" s="5" t="s">
        <v>2843</v>
      </c>
      <c r="H25" s="5" t="s">
        <v>2844</v>
      </c>
    </row>
    <row r="26" s="63" customFormat="1" ht="40.05" customHeight="1" spans="1:8">
      <c r="A26" s="5">
        <v>21</v>
      </c>
      <c r="B26" s="5" t="s">
        <v>1688</v>
      </c>
      <c r="C26" s="5" t="s">
        <v>2845</v>
      </c>
      <c r="D26" s="5" t="s">
        <v>1690</v>
      </c>
      <c r="E26" s="5" t="s">
        <v>40</v>
      </c>
      <c r="F26" s="5" t="s">
        <v>1691</v>
      </c>
      <c r="G26" s="5" t="s">
        <v>2846</v>
      </c>
      <c r="H26" s="5" t="s">
        <v>2847</v>
      </c>
    </row>
    <row r="27" s="63" customFormat="1" ht="40.05" customHeight="1" spans="1:8">
      <c r="A27" s="5">
        <v>22</v>
      </c>
      <c r="B27" s="5" t="s">
        <v>2848</v>
      </c>
      <c r="C27" s="5" t="s">
        <v>2849</v>
      </c>
      <c r="D27" s="5" t="s">
        <v>2850</v>
      </c>
      <c r="E27" s="5">
        <v>500</v>
      </c>
      <c r="F27" s="5" t="s">
        <v>2851</v>
      </c>
      <c r="G27" s="5" t="s">
        <v>2852</v>
      </c>
      <c r="H27" s="5" t="s">
        <v>2853</v>
      </c>
    </row>
    <row r="28" s="63" customFormat="1" ht="40.05" customHeight="1" spans="1:8">
      <c r="A28" s="5">
        <v>23</v>
      </c>
      <c r="B28" s="5" t="s">
        <v>2854</v>
      </c>
      <c r="C28" s="5" t="s">
        <v>2855</v>
      </c>
      <c r="D28" s="5" t="s">
        <v>2856</v>
      </c>
      <c r="E28" s="5">
        <v>10000</v>
      </c>
      <c r="F28" s="5" t="s">
        <v>2857</v>
      </c>
      <c r="G28" s="5" t="s">
        <v>2858</v>
      </c>
      <c r="H28" s="5" t="s">
        <v>2859</v>
      </c>
    </row>
    <row r="29" s="63" customFormat="1" ht="40.05" customHeight="1" spans="1:8">
      <c r="A29" s="5">
        <v>24</v>
      </c>
      <c r="B29" s="5" t="s">
        <v>571</v>
      </c>
      <c r="C29" s="5" t="s">
        <v>2860</v>
      </c>
      <c r="D29" s="5" t="s">
        <v>573</v>
      </c>
      <c r="E29" s="5">
        <v>2000</v>
      </c>
      <c r="F29" s="5" t="s">
        <v>574</v>
      </c>
      <c r="G29" s="5" t="s">
        <v>2861</v>
      </c>
      <c r="H29" s="5" t="s">
        <v>2862</v>
      </c>
    </row>
    <row r="30" s="63" customFormat="1" ht="40.05" customHeight="1" spans="1:8">
      <c r="A30" s="5">
        <v>25</v>
      </c>
      <c r="B30" s="5" t="s">
        <v>1601</v>
      </c>
      <c r="C30" s="5" t="s">
        <v>2863</v>
      </c>
      <c r="D30" s="5" t="s">
        <v>1603</v>
      </c>
      <c r="E30" s="5">
        <v>560</v>
      </c>
      <c r="F30" s="5" t="s">
        <v>2864</v>
      </c>
      <c r="G30" s="5" t="s">
        <v>2865</v>
      </c>
      <c r="H30" s="5" t="s">
        <v>2866</v>
      </c>
    </row>
    <row r="31" s="49" customFormat="1" ht="40.15" customHeight="1" spans="1:8">
      <c r="A31" s="5">
        <v>26</v>
      </c>
      <c r="B31" s="5" t="s">
        <v>2867</v>
      </c>
      <c r="C31" s="5" t="s">
        <v>2868</v>
      </c>
      <c r="D31" s="5" t="s">
        <v>2869</v>
      </c>
      <c r="E31" s="5" t="s">
        <v>137</v>
      </c>
      <c r="F31" s="5" t="s">
        <v>2870</v>
      </c>
      <c r="G31" s="5" t="s">
        <v>2871</v>
      </c>
      <c r="H31" s="5" t="s">
        <v>2872</v>
      </c>
    </row>
    <row r="32" s="119" customFormat="1" ht="40.05" customHeight="1" spans="1:8">
      <c r="A32" s="5">
        <v>27</v>
      </c>
      <c r="B32" s="5" t="s">
        <v>2873</v>
      </c>
      <c r="C32" s="5" t="s">
        <v>2874</v>
      </c>
      <c r="D32" s="5" t="s">
        <v>2875</v>
      </c>
      <c r="E32" s="5">
        <v>6000</v>
      </c>
      <c r="F32" s="5" t="s">
        <v>2876</v>
      </c>
      <c r="G32" s="5" t="s">
        <v>2877</v>
      </c>
      <c r="H32" s="5" t="s">
        <v>2878</v>
      </c>
    </row>
    <row r="33" s="119" customFormat="1" ht="40.05" customHeight="1" spans="1:8">
      <c r="A33" s="5">
        <v>28</v>
      </c>
      <c r="B33" s="5" t="s">
        <v>1314</v>
      </c>
      <c r="C33" s="5" t="s">
        <v>2879</v>
      </c>
      <c r="D33" s="5" t="s">
        <v>1316</v>
      </c>
      <c r="E33" s="5" t="s">
        <v>2880</v>
      </c>
      <c r="F33" s="5" t="s">
        <v>1317</v>
      </c>
      <c r="G33" s="5" t="s">
        <v>2881</v>
      </c>
      <c r="H33" s="5" t="s">
        <v>2882</v>
      </c>
    </row>
    <row r="34" s="119" customFormat="1" ht="40.05" customHeight="1" spans="1:8">
      <c r="A34" s="5">
        <v>29</v>
      </c>
      <c r="B34" s="5" t="s">
        <v>2883</v>
      </c>
      <c r="C34" s="5" t="s">
        <v>2884</v>
      </c>
      <c r="D34" s="5" t="s">
        <v>2885</v>
      </c>
      <c r="E34" s="5">
        <v>30000</v>
      </c>
      <c r="F34" s="5" t="s">
        <v>2886</v>
      </c>
      <c r="G34" s="5" t="s">
        <v>2887</v>
      </c>
      <c r="H34" s="5" t="s">
        <v>2888</v>
      </c>
    </row>
    <row r="35" s="119" customFormat="1" ht="40.05" customHeight="1" spans="1:8">
      <c r="A35" s="5">
        <v>30</v>
      </c>
      <c r="B35" s="5" t="s">
        <v>2889</v>
      </c>
      <c r="C35" s="5" t="s">
        <v>2890</v>
      </c>
      <c r="D35" s="5" t="s">
        <v>2891</v>
      </c>
      <c r="E35" s="5">
        <v>2000</v>
      </c>
      <c r="F35" s="5" t="s">
        <v>2892</v>
      </c>
      <c r="G35" s="5" t="s">
        <v>2893</v>
      </c>
      <c r="H35" s="5" t="s">
        <v>2894</v>
      </c>
    </row>
    <row r="36" s="119" customFormat="1" ht="40.05" customHeight="1" spans="1:8">
      <c r="A36" s="5">
        <v>31</v>
      </c>
      <c r="B36" s="5" t="s">
        <v>2895</v>
      </c>
      <c r="C36" s="5" t="s">
        <v>2896</v>
      </c>
      <c r="D36" s="5" t="s">
        <v>2897</v>
      </c>
      <c r="E36" s="5">
        <v>4999</v>
      </c>
      <c r="F36" s="5" t="s">
        <v>2898</v>
      </c>
      <c r="G36" s="5" t="s">
        <v>2899</v>
      </c>
      <c r="H36" s="5" t="s">
        <v>2900</v>
      </c>
    </row>
    <row r="37" s="63" customFormat="1" ht="40.05" customHeight="1" spans="1:8">
      <c r="A37" s="5">
        <v>32</v>
      </c>
      <c r="B37" s="5" t="s">
        <v>2901</v>
      </c>
      <c r="C37" s="5" t="s">
        <v>2902</v>
      </c>
      <c r="D37" s="5" t="s">
        <v>2903</v>
      </c>
      <c r="E37" s="5">
        <v>1000</v>
      </c>
      <c r="F37" s="5" t="s">
        <v>2904</v>
      </c>
      <c r="G37" s="5" t="s">
        <v>2905</v>
      </c>
      <c r="H37" s="5" t="s">
        <v>2906</v>
      </c>
    </row>
    <row r="38" s="2" customFormat="1" ht="40.15" customHeight="1" spans="1:8">
      <c r="A38" s="5">
        <v>33</v>
      </c>
      <c r="B38" s="5" t="s">
        <v>2907</v>
      </c>
      <c r="C38" s="5" t="s">
        <v>2908</v>
      </c>
      <c r="D38" s="5" t="s">
        <v>2909</v>
      </c>
      <c r="E38" s="5">
        <v>1200</v>
      </c>
      <c r="F38" s="5" t="s">
        <v>2910</v>
      </c>
      <c r="G38" s="5" t="s">
        <v>2911</v>
      </c>
      <c r="H38" s="5" t="s">
        <v>2912</v>
      </c>
    </row>
    <row r="39" s="119" customFormat="1" ht="40.05" customHeight="1" spans="1:8">
      <c r="A39" s="5">
        <v>34</v>
      </c>
      <c r="B39" s="5" t="s">
        <v>2913</v>
      </c>
      <c r="C39" s="5" t="s">
        <v>2914</v>
      </c>
      <c r="D39" s="5" t="s">
        <v>2915</v>
      </c>
      <c r="E39" s="5">
        <v>1709</v>
      </c>
      <c r="F39" s="5" t="s">
        <v>2916</v>
      </c>
      <c r="G39" s="5" t="s">
        <v>2917</v>
      </c>
      <c r="H39" s="5" t="s">
        <v>2918</v>
      </c>
    </row>
    <row r="40" s="63" customFormat="1" ht="40.05" customHeight="1" spans="1:8">
      <c r="A40" s="5">
        <v>35</v>
      </c>
      <c r="B40" s="5" t="s">
        <v>2919</v>
      </c>
      <c r="C40" s="5" t="s">
        <v>2920</v>
      </c>
      <c r="D40" s="5" t="s">
        <v>2921</v>
      </c>
      <c r="E40" s="5"/>
      <c r="F40" s="5" t="s">
        <v>2922</v>
      </c>
      <c r="G40" s="5" t="s">
        <v>2923</v>
      </c>
      <c r="H40" s="5" t="s">
        <v>2924</v>
      </c>
    </row>
    <row r="41" s="49" customFormat="1" ht="40.15" customHeight="1" spans="1:8">
      <c r="A41" s="5">
        <v>36</v>
      </c>
      <c r="B41" s="5" t="s">
        <v>2925</v>
      </c>
      <c r="C41" s="5" t="s">
        <v>2926</v>
      </c>
      <c r="D41" s="5" t="s">
        <v>2927</v>
      </c>
      <c r="E41" s="5" t="s">
        <v>2928</v>
      </c>
      <c r="F41" s="5" t="s">
        <v>2929</v>
      </c>
      <c r="G41" s="5" t="s">
        <v>2930</v>
      </c>
      <c r="H41" s="5" t="s">
        <v>2931</v>
      </c>
    </row>
    <row r="42" customFormat="1" ht="40.15" customHeight="1" spans="1:8">
      <c r="A42" s="5">
        <v>37</v>
      </c>
      <c r="B42" s="5" t="s">
        <v>2932</v>
      </c>
      <c r="C42" s="5" t="s">
        <v>2933</v>
      </c>
      <c r="D42" s="5" t="s">
        <v>2934</v>
      </c>
      <c r="E42" s="5" t="s">
        <v>2935</v>
      </c>
      <c r="F42" s="5" t="s">
        <v>2936</v>
      </c>
      <c r="G42" s="5" t="s">
        <v>2937</v>
      </c>
      <c r="H42" s="5" t="s">
        <v>2938</v>
      </c>
    </row>
    <row r="43" s="119" customFormat="1" ht="40.05" customHeight="1" spans="1:8">
      <c r="A43" s="5">
        <v>38</v>
      </c>
      <c r="B43" s="5" t="s">
        <v>2939</v>
      </c>
      <c r="C43" s="5" t="s">
        <v>2940</v>
      </c>
      <c r="D43" s="5" t="s">
        <v>2941</v>
      </c>
      <c r="E43" s="5" t="s">
        <v>513</v>
      </c>
      <c r="F43" s="5" t="s">
        <v>2942</v>
      </c>
      <c r="G43" s="5" t="s">
        <v>2943</v>
      </c>
      <c r="H43" s="5" t="s">
        <v>2944</v>
      </c>
    </row>
    <row r="44" customFormat="1" ht="40.15" customHeight="1" spans="1:8">
      <c r="A44" s="5">
        <v>39</v>
      </c>
      <c r="B44" s="5" t="s">
        <v>2945</v>
      </c>
      <c r="C44" s="5" t="s">
        <v>2946</v>
      </c>
      <c r="D44" s="5" t="s">
        <v>2947</v>
      </c>
      <c r="E44" s="5">
        <v>5000</v>
      </c>
      <c r="F44" s="200" t="s">
        <v>2948</v>
      </c>
      <c r="G44" s="5" t="s">
        <v>2949</v>
      </c>
      <c r="H44" s="5" t="s">
        <v>2950</v>
      </c>
    </row>
    <row r="45" s="1" customFormat="1" ht="40.15" customHeight="1" spans="1:8">
      <c r="A45" s="5">
        <v>40</v>
      </c>
      <c r="B45" s="5" t="s">
        <v>2951</v>
      </c>
      <c r="C45" s="5" t="s">
        <v>2952</v>
      </c>
      <c r="D45" s="5" t="s">
        <v>2953</v>
      </c>
      <c r="E45" s="5">
        <v>500</v>
      </c>
      <c r="F45" s="5" t="s">
        <v>2954</v>
      </c>
      <c r="G45" s="5" t="s">
        <v>2955</v>
      </c>
      <c r="H45" s="5" t="s">
        <v>2956</v>
      </c>
    </row>
    <row r="46" customFormat="1" ht="40.15" customHeight="1" spans="1:8">
      <c r="A46" s="5">
        <v>41</v>
      </c>
      <c r="B46" s="5" t="s">
        <v>2957</v>
      </c>
      <c r="C46" s="5" t="s">
        <v>2958</v>
      </c>
      <c r="D46" s="5" t="s">
        <v>2959</v>
      </c>
      <c r="E46" s="5" t="s">
        <v>2960</v>
      </c>
      <c r="F46" s="5" t="s">
        <v>2961</v>
      </c>
      <c r="G46" s="5" t="s">
        <v>2962</v>
      </c>
      <c r="H46" s="5" t="s">
        <v>2963</v>
      </c>
    </row>
    <row r="47" s="1" customFormat="1" ht="40.15" customHeight="1" spans="1:8">
      <c r="A47" s="5">
        <v>42</v>
      </c>
      <c r="B47" s="5" t="s">
        <v>2964</v>
      </c>
      <c r="C47" s="5" t="s">
        <v>2965</v>
      </c>
      <c r="D47" s="5" t="s">
        <v>2966</v>
      </c>
      <c r="E47" s="5">
        <v>500</v>
      </c>
      <c r="F47" s="5" t="s">
        <v>2967</v>
      </c>
      <c r="G47" s="5" t="s">
        <v>2968</v>
      </c>
      <c r="H47" s="5" t="s">
        <v>2969</v>
      </c>
    </row>
    <row r="48" s="1" customFormat="1" ht="40.15" customHeight="1" spans="1:8">
      <c r="A48" s="5">
        <v>43</v>
      </c>
      <c r="B48" s="5" t="s">
        <v>2970</v>
      </c>
      <c r="C48" s="5" t="s">
        <v>2971</v>
      </c>
      <c r="D48" s="5" t="s">
        <v>2972</v>
      </c>
      <c r="E48" s="5">
        <v>3000</v>
      </c>
      <c r="F48" s="5" t="s">
        <v>2973</v>
      </c>
      <c r="G48" s="5" t="s">
        <v>2974</v>
      </c>
      <c r="H48" s="5" t="s">
        <v>2975</v>
      </c>
    </row>
    <row r="49" customFormat="1" ht="40.15" customHeight="1" spans="1:8">
      <c r="A49" s="5">
        <v>44</v>
      </c>
      <c r="B49" s="5" t="s">
        <v>2976</v>
      </c>
      <c r="C49" s="5" t="s">
        <v>2977</v>
      </c>
      <c r="D49" s="5" t="s">
        <v>2978</v>
      </c>
      <c r="E49" s="5">
        <v>3100</v>
      </c>
      <c r="F49" s="5" t="s">
        <v>2979</v>
      </c>
      <c r="G49" s="5" t="s">
        <v>2980</v>
      </c>
      <c r="H49" s="5" t="s">
        <v>2981</v>
      </c>
    </row>
    <row r="50" s="1" customFormat="1" ht="40.15" customHeight="1" spans="1:8">
      <c r="A50" s="5">
        <v>45</v>
      </c>
      <c r="B50" s="5" t="s">
        <v>2982</v>
      </c>
      <c r="C50" s="5" t="s">
        <v>2983</v>
      </c>
      <c r="D50" s="5" t="s">
        <v>2984</v>
      </c>
      <c r="E50" s="5">
        <v>2000</v>
      </c>
      <c r="F50" s="5" t="s">
        <v>2985</v>
      </c>
      <c r="G50" s="5" t="s">
        <v>2986</v>
      </c>
      <c r="H50" s="5" t="s">
        <v>2987</v>
      </c>
    </row>
    <row r="51" customFormat="1" ht="40.05" customHeight="1" spans="1:8">
      <c r="A51" s="5">
        <v>46</v>
      </c>
      <c r="B51" s="5" t="s">
        <v>2988</v>
      </c>
      <c r="C51" s="5" t="s">
        <v>2989</v>
      </c>
      <c r="D51" s="5" t="s">
        <v>2990</v>
      </c>
      <c r="E51" s="5">
        <v>201</v>
      </c>
      <c r="F51" s="5" t="s">
        <v>2991</v>
      </c>
      <c r="G51" s="5" t="s">
        <v>2992</v>
      </c>
      <c r="H51" s="5" t="s">
        <v>2993</v>
      </c>
    </row>
    <row r="52" customFormat="1" ht="40.05" customHeight="1" spans="1:8">
      <c r="A52" s="5">
        <v>47</v>
      </c>
      <c r="B52" s="5" t="s">
        <v>2994</v>
      </c>
      <c r="C52" s="5" t="s">
        <v>2995</v>
      </c>
      <c r="D52" s="5" t="s">
        <v>2996</v>
      </c>
      <c r="E52" s="5">
        <v>10000</v>
      </c>
      <c r="F52" s="5" t="s">
        <v>2997</v>
      </c>
      <c r="G52" s="5" t="s">
        <v>2998</v>
      </c>
      <c r="H52" s="5" t="s">
        <v>2999</v>
      </c>
    </row>
    <row r="53" s="134" customFormat="1" ht="40.05" customHeight="1" spans="1:8">
      <c r="A53" s="5">
        <v>48</v>
      </c>
      <c r="B53" s="5" t="s">
        <v>881</v>
      </c>
      <c r="C53" s="5" t="s">
        <v>3000</v>
      </c>
      <c r="D53" s="5" t="s">
        <v>883</v>
      </c>
      <c r="E53" s="5" t="s">
        <v>884</v>
      </c>
      <c r="F53" s="5" t="s">
        <v>885</v>
      </c>
      <c r="G53" s="5" t="s">
        <v>3001</v>
      </c>
      <c r="H53" s="5" t="s">
        <v>3002</v>
      </c>
    </row>
    <row r="54" s="134" customFormat="1" ht="40.05" customHeight="1" spans="1:8">
      <c r="A54" s="5">
        <v>49</v>
      </c>
      <c r="B54" s="5" t="s">
        <v>3003</v>
      </c>
      <c r="C54" s="5" t="s">
        <v>3004</v>
      </c>
      <c r="D54" s="5" t="s">
        <v>3005</v>
      </c>
      <c r="E54" s="5" t="s">
        <v>698</v>
      </c>
      <c r="F54" s="5" t="s">
        <v>3006</v>
      </c>
      <c r="G54" s="5" t="s">
        <v>3007</v>
      </c>
      <c r="H54" s="5" t="s">
        <v>3008</v>
      </c>
    </row>
    <row r="55" s="134" customFormat="1" ht="40.05" customHeight="1" spans="1:8">
      <c r="A55" s="5">
        <v>50</v>
      </c>
      <c r="B55" s="5" t="s">
        <v>3009</v>
      </c>
      <c r="C55" s="5" t="s">
        <v>3010</v>
      </c>
      <c r="D55" s="5" t="s">
        <v>3011</v>
      </c>
      <c r="E55" s="5" t="s">
        <v>3012</v>
      </c>
      <c r="F55" s="5" t="s">
        <v>3013</v>
      </c>
      <c r="G55" s="5" t="s">
        <v>3014</v>
      </c>
      <c r="H55" s="5" t="s">
        <v>3015</v>
      </c>
    </row>
    <row r="56" s="134" customFormat="1" ht="40.05" customHeight="1" spans="1:8">
      <c r="A56" s="5">
        <v>51</v>
      </c>
      <c r="B56" s="5" t="s">
        <v>1718</v>
      </c>
      <c r="C56" s="5" t="s">
        <v>1719</v>
      </c>
      <c r="D56" s="5" t="s">
        <v>3016</v>
      </c>
      <c r="E56" s="5">
        <v>800</v>
      </c>
      <c r="F56" s="5" t="s">
        <v>3017</v>
      </c>
      <c r="G56" s="5" t="s">
        <v>3018</v>
      </c>
      <c r="H56" s="5" t="s">
        <v>3019</v>
      </c>
    </row>
    <row r="57" s="134" customFormat="1" ht="40.05" customHeight="1" spans="1:8">
      <c r="A57" s="5">
        <v>52</v>
      </c>
      <c r="B57" s="5" t="s">
        <v>3020</v>
      </c>
      <c r="C57" s="5" t="s">
        <v>3021</v>
      </c>
      <c r="D57" s="5" t="s">
        <v>3022</v>
      </c>
      <c r="E57" s="5">
        <v>5000</v>
      </c>
      <c r="F57" s="5" t="s">
        <v>3023</v>
      </c>
      <c r="G57" s="5" t="s">
        <v>3024</v>
      </c>
      <c r="H57" s="5" t="s">
        <v>3025</v>
      </c>
    </row>
    <row r="58" s="134" customFormat="1" ht="40.05" customHeight="1" spans="1:8">
      <c r="A58" s="5">
        <v>53</v>
      </c>
      <c r="B58" s="5" t="s">
        <v>1750</v>
      </c>
      <c r="C58" s="5" t="s">
        <v>3026</v>
      </c>
      <c r="D58" s="5" t="s">
        <v>1752</v>
      </c>
      <c r="E58" s="5" t="s">
        <v>3027</v>
      </c>
      <c r="F58" s="5" t="s">
        <v>1753</v>
      </c>
      <c r="G58" s="5" t="s">
        <v>3028</v>
      </c>
      <c r="H58" s="5" t="s">
        <v>3029</v>
      </c>
    </row>
    <row r="59" customFormat="1" ht="40.05" customHeight="1" spans="1:8">
      <c r="A59" s="5">
        <v>54</v>
      </c>
      <c r="B59" s="5" t="s">
        <v>3030</v>
      </c>
      <c r="C59" s="5" t="s">
        <v>3031</v>
      </c>
      <c r="D59" s="5" t="s">
        <v>3032</v>
      </c>
      <c r="E59" s="5">
        <v>500</v>
      </c>
      <c r="F59" s="5" t="s">
        <v>3033</v>
      </c>
      <c r="G59" s="5" t="s">
        <v>3034</v>
      </c>
      <c r="H59" s="5" t="s">
        <v>3035</v>
      </c>
    </row>
    <row r="60" customFormat="1" ht="40.05" customHeight="1" spans="1:8">
      <c r="A60" s="5">
        <v>55</v>
      </c>
      <c r="B60" s="5" t="s">
        <v>3036</v>
      </c>
      <c r="C60" s="5" t="s">
        <v>3037</v>
      </c>
      <c r="D60" s="5" t="s">
        <v>3038</v>
      </c>
      <c r="E60" s="5" t="s">
        <v>3039</v>
      </c>
      <c r="F60" s="5" t="s">
        <v>3040</v>
      </c>
      <c r="G60" s="5" t="s">
        <v>3041</v>
      </c>
      <c r="H60" s="5" t="s">
        <v>3042</v>
      </c>
    </row>
    <row r="61" customFormat="1" ht="40.15" customHeight="1" spans="1:8">
      <c r="A61" s="5">
        <v>56</v>
      </c>
      <c r="B61" s="5" t="s">
        <v>3043</v>
      </c>
      <c r="C61" s="5" t="s">
        <v>3044</v>
      </c>
      <c r="D61" s="5" t="s">
        <v>3045</v>
      </c>
      <c r="E61" s="5" t="s">
        <v>3046</v>
      </c>
      <c r="F61" s="5" t="s">
        <v>3047</v>
      </c>
      <c r="G61" s="5" t="s">
        <v>3048</v>
      </c>
      <c r="H61" s="5" t="s">
        <v>3049</v>
      </c>
    </row>
    <row r="62" customFormat="1" ht="40.15" customHeight="1" spans="1:8">
      <c r="A62" s="5">
        <v>57</v>
      </c>
      <c r="B62" s="5" t="s">
        <v>1661</v>
      </c>
      <c r="C62" s="5" t="s">
        <v>1662</v>
      </c>
      <c r="D62" s="5" t="s">
        <v>1663</v>
      </c>
      <c r="E62" s="5" t="s">
        <v>2250</v>
      </c>
      <c r="F62" s="5" t="s">
        <v>1664</v>
      </c>
      <c r="G62" s="5" t="s">
        <v>3050</v>
      </c>
      <c r="H62" s="5" t="s">
        <v>3051</v>
      </c>
    </row>
    <row r="63" customFormat="1" ht="40.15" customHeight="1" spans="1:8">
      <c r="A63" s="5">
        <v>58</v>
      </c>
      <c r="B63" s="5" t="s">
        <v>850</v>
      </c>
      <c r="C63" s="5" t="s">
        <v>851</v>
      </c>
      <c r="D63" s="5" t="s">
        <v>852</v>
      </c>
      <c r="E63" s="5" t="s">
        <v>3052</v>
      </c>
      <c r="F63" s="5" t="s">
        <v>2238</v>
      </c>
      <c r="G63" s="5" t="s">
        <v>3053</v>
      </c>
      <c r="H63" s="5" t="s">
        <v>2240</v>
      </c>
    </row>
    <row r="64" customFormat="1" ht="40.15" customHeight="1" spans="1:8">
      <c r="A64" s="5">
        <v>59</v>
      </c>
      <c r="B64" s="5" t="s">
        <v>3054</v>
      </c>
      <c r="C64" s="5" t="s">
        <v>3055</v>
      </c>
      <c r="D64" s="5" t="s">
        <v>3056</v>
      </c>
      <c r="E64" s="5" t="s">
        <v>3057</v>
      </c>
      <c r="F64" s="5" t="s">
        <v>3058</v>
      </c>
      <c r="G64" s="5" t="s">
        <v>3059</v>
      </c>
      <c r="H64" s="5" t="s">
        <v>3060</v>
      </c>
    </row>
    <row r="65" customFormat="1" ht="40.15" customHeight="1" spans="1:8">
      <c r="A65" s="5">
        <v>60</v>
      </c>
      <c r="B65" s="5" t="s">
        <v>3061</v>
      </c>
      <c r="C65" s="5" t="s">
        <v>3062</v>
      </c>
      <c r="D65" s="5" t="s">
        <v>3063</v>
      </c>
      <c r="E65" s="5" t="s">
        <v>186</v>
      </c>
      <c r="F65" s="5" t="s">
        <v>3064</v>
      </c>
      <c r="G65" s="5" t="s">
        <v>3065</v>
      </c>
      <c r="H65" s="5" t="s">
        <v>3066</v>
      </c>
    </row>
    <row r="66" customFormat="1" ht="40.15" customHeight="1" spans="1:8">
      <c r="A66" s="5">
        <v>61</v>
      </c>
      <c r="B66" s="5" t="s">
        <v>3067</v>
      </c>
      <c r="C66" s="5" t="s">
        <v>3068</v>
      </c>
      <c r="D66" s="5" t="s">
        <v>3069</v>
      </c>
      <c r="E66" s="5">
        <v>2000</v>
      </c>
      <c r="F66" s="5" t="s">
        <v>3070</v>
      </c>
      <c r="G66" s="5" t="s">
        <v>3071</v>
      </c>
      <c r="H66" s="5" t="s">
        <v>3072</v>
      </c>
    </row>
    <row r="67" customFormat="1" ht="40.15" customHeight="1" spans="1:8">
      <c r="A67" s="5">
        <v>62</v>
      </c>
      <c r="B67" s="5" t="s">
        <v>3073</v>
      </c>
      <c r="C67" s="5" t="s">
        <v>3074</v>
      </c>
      <c r="D67" s="5" t="s">
        <v>3075</v>
      </c>
      <c r="E67" s="5">
        <v>1273</v>
      </c>
      <c r="F67" s="5" t="s">
        <v>3076</v>
      </c>
      <c r="G67" s="5" t="s">
        <v>3077</v>
      </c>
      <c r="H67" s="5" t="s">
        <v>3078</v>
      </c>
    </row>
    <row r="68" customFormat="1" ht="40.15" customHeight="1" spans="1:8">
      <c r="A68" s="5">
        <v>63</v>
      </c>
      <c r="B68" s="5" t="s">
        <v>1307</v>
      </c>
      <c r="C68" s="5" t="s">
        <v>1308</v>
      </c>
      <c r="D68" s="5" t="s">
        <v>3079</v>
      </c>
      <c r="E68" s="5" t="s">
        <v>1310</v>
      </c>
      <c r="F68" s="5" t="s">
        <v>1311</v>
      </c>
      <c r="G68" s="5" t="s">
        <v>3080</v>
      </c>
      <c r="H68" s="5" t="s">
        <v>3081</v>
      </c>
    </row>
    <row r="69" customFormat="1" ht="40.15" customHeight="1" spans="1:8">
      <c r="A69" s="5">
        <v>64</v>
      </c>
      <c r="B69" s="5" t="s">
        <v>3082</v>
      </c>
      <c r="C69" s="5" t="s">
        <v>3083</v>
      </c>
      <c r="D69" s="5" t="s">
        <v>3084</v>
      </c>
      <c r="E69" s="5">
        <v>1600</v>
      </c>
      <c r="F69" s="5" t="s">
        <v>3085</v>
      </c>
      <c r="G69" s="5" t="s">
        <v>3086</v>
      </c>
      <c r="H69" s="5" t="s">
        <v>3087</v>
      </c>
    </row>
    <row r="70" customFormat="1" ht="40.15" customHeight="1" spans="1:8">
      <c r="A70" s="5">
        <v>65</v>
      </c>
      <c r="B70" s="5" t="s">
        <v>3088</v>
      </c>
      <c r="C70" s="5" t="s">
        <v>3089</v>
      </c>
      <c r="D70" s="5" t="s">
        <v>3090</v>
      </c>
      <c r="E70" s="5">
        <v>6600</v>
      </c>
      <c r="F70" s="5" t="s">
        <v>3091</v>
      </c>
      <c r="G70" s="5" t="s">
        <v>3092</v>
      </c>
      <c r="H70" s="5" t="s">
        <v>3093</v>
      </c>
    </row>
    <row r="71" customFormat="1" ht="40.15" customHeight="1" spans="1:8">
      <c r="A71" s="5">
        <v>66</v>
      </c>
      <c r="B71" s="5" t="s">
        <v>3094</v>
      </c>
      <c r="C71" s="5" t="s">
        <v>3095</v>
      </c>
      <c r="D71" s="5" t="s">
        <v>3096</v>
      </c>
      <c r="E71" s="5">
        <v>10000</v>
      </c>
      <c r="F71" s="5" t="s">
        <v>3097</v>
      </c>
      <c r="G71" s="5" t="s">
        <v>3098</v>
      </c>
      <c r="H71" s="5" t="s">
        <v>3099</v>
      </c>
    </row>
    <row r="72" customFormat="1" ht="40.15" customHeight="1" spans="1:8">
      <c r="A72" s="5">
        <v>67</v>
      </c>
      <c r="B72" s="5" t="s">
        <v>3100</v>
      </c>
      <c r="C72" s="5" t="s">
        <v>3101</v>
      </c>
      <c r="D72" s="5" t="s">
        <v>3102</v>
      </c>
      <c r="E72" s="5">
        <v>6000</v>
      </c>
      <c r="F72" s="5" t="s">
        <v>3103</v>
      </c>
      <c r="G72" s="5" t="s">
        <v>3104</v>
      </c>
      <c r="H72" s="5" t="s">
        <v>3105</v>
      </c>
    </row>
    <row r="73" customFormat="1" ht="40.15" customHeight="1" spans="1:8">
      <c r="A73" s="5">
        <v>68</v>
      </c>
      <c r="B73" s="5" t="s">
        <v>3106</v>
      </c>
      <c r="C73" s="5" t="s">
        <v>3107</v>
      </c>
      <c r="D73" s="5" t="s">
        <v>3108</v>
      </c>
      <c r="E73" s="5">
        <v>10000</v>
      </c>
      <c r="F73" s="5" t="s">
        <v>3109</v>
      </c>
      <c r="G73" s="5" t="s">
        <v>3110</v>
      </c>
      <c r="H73" s="5" t="s">
        <v>3111</v>
      </c>
    </row>
    <row r="74" customFormat="1" ht="40.15" customHeight="1" spans="1:8">
      <c r="A74" s="5">
        <v>69</v>
      </c>
      <c r="B74" s="5" t="str">
        <f>'[3]劳务单位汇总表(源)'!C54</f>
        <v>宁夏路元劳务派遣公司</v>
      </c>
      <c r="C74" s="5" t="str">
        <f>'[3]劳务单位汇总表(源)'!E54</f>
        <v>宁夏德胜工业园区永胜东路11-1号</v>
      </c>
      <c r="D74" s="5" t="str">
        <f>'[3]劳务单位汇总表(源)'!Q54</f>
        <v>刘绍鹏</v>
      </c>
      <c r="E74" s="5" t="str">
        <f>'[3]劳务单位汇总表(源)'!M54</f>
        <v>200</v>
      </c>
      <c r="F74" s="5" t="str">
        <f>'[3]劳务单位汇总表(源)'!D54</f>
        <v>916401225641455121</v>
      </c>
      <c r="G74" s="5" t="str">
        <f>'[3]劳务单位汇总表(源)'!I54</f>
        <v>施工劳务不分等级</v>
      </c>
      <c r="H74" s="5" t="str">
        <f>'[3]劳务单位汇总表(源)'!O54</f>
        <v>（宁）JZ安许证字【2019】002291</v>
      </c>
    </row>
    <row r="75" customFormat="1" ht="40.15" customHeight="1" spans="1:8">
      <c r="A75" s="5">
        <v>70</v>
      </c>
      <c r="B75" s="5" t="s">
        <v>965</v>
      </c>
      <c r="C75" s="5" t="s">
        <v>3112</v>
      </c>
      <c r="D75" s="5" t="s">
        <v>967</v>
      </c>
      <c r="E75" s="5" t="s">
        <v>3113</v>
      </c>
      <c r="F75" s="5" t="s">
        <v>968</v>
      </c>
      <c r="G75" s="5" t="s">
        <v>3114</v>
      </c>
      <c r="H75" s="5" t="s">
        <v>3115</v>
      </c>
    </row>
    <row r="76" s="49" customFormat="1" ht="40.15" customHeight="1" spans="1:8">
      <c r="A76" s="5">
        <v>71</v>
      </c>
      <c r="B76" s="5" t="s">
        <v>3116</v>
      </c>
      <c r="C76" s="5" t="s">
        <v>3117</v>
      </c>
      <c r="D76" s="5" t="s">
        <v>3118</v>
      </c>
      <c r="E76" s="5">
        <v>1000</v>
      </c>
      <c r="F76" s="5" t="s">
        <v>3119</v>
      </c>
      <c r="G76" s="5" t="s">
        <v>3120</v>
      </c>
      <c r="H76" s="5" t="s">
        <v>3121</v>
      </c>
    </row>
    <row r="77" customFormat="1" ht="40.15" customHeight="1" spans="1:8">
      <c r="A77" s="5">
        <v>72</v>
      </c>
      <c r="B77" s="5" t="s">
        <v>3122</v>
      </c>
      <c r="C77" s="5" t="s">
        <v>3123</v>
      </c>
      <c r="D77" s="5" t="s">
        <v>3124</v>
      </c>
      <c r="E77" s="5" t="s">
        <v>137</v>
      </c>
      <c r="F77" s="5" t="s">
        <v>3125</v>
      </c>
      <c r="G77" s="5" t="s">
        <v>3126</v>
      </c>
      <c r="H77" s="5" t="s">
        <v>3127</v>
      </c>
    </row>
    <row r="78" customFormat="1" ht="40.15" customHeight="1" spans="1:8">
      <c r="A78" s="5">
        <v>73</v>
      </c>
      <c r="B78" s="5" t="s">
        <v>3128</v>
      </c>
      <c r="C78" s="5" t="s">
        <v>3129</v>
      </c>
      <c r="D78" s="5" t="s">
        <v>143</v>
      </c>
      <c r="E78" s="5">
        <v>1000</v>
      </c>
      <c r="F78" s="5" t="s">
        <v>3130</v>
      </c>
      <c r="G78" s="5" t="s">
        <v>3131</v>
      </c>
      <c r="H78" s="5" t="s">
        <v>3132</v>
      </c>
    </row>
    <row r="79" customFormat="1" ht="40.15" customHeight="1" spans="1:8">
      <c r="A79" s="5">
        <v>74</v>
      </c>
      <c r="B79" s="5" t="s">
        <v>3133</v>
      </c>
      <c r="C79" s="5" t="s">
        <v>3134</v>
      </c>
      <c r="D79" s="5" t="s">
        <v>3135</v>
      </c>
      <c r="E79" s="5">
        <v>10000</v>
      </c>
      <c r="F79" s="5" t="s">
        <v>3136</v>
      </c>
      <c r="G79" s="5" t="s">
        <v>42</v>
      </c>
      <c r="H79" s="5" t="s">
        <v>3137</v>
      </c>
    </row>
    <row r="80" customFormat="1" ht="40.15" customHeight="1" spans="1:8">
      <c r="A80" s="5">
        <v>75</v>
      </c>
      <c r="B80" s="5" t="s">
        <v>3138</v>
      </c>
      <c r="C80" s="5" t="s">
        <v>3139</v>
      </c>
      <c r="D80" s="5" t="s">
        <v>3140</v>
      </c>
      <c r="E80" s="5" t="s">
        <v>1310</v>
      </c>
      <c r="F80" s="5" t="s">
        <v>3141</v>
      </c>
      <c r="G80" s="5" t="s">
        <v>3142</v>
      </c>
      <c r="H80" s="5" t="s">
        <v>3143</v>
      </c>
    </row>
    <row r="81" customFormat="1" ht="40.15" customHeight="1" spans="1:8">
      <c r="A81" s="5">
        <v>76</v>
      </c>
      <c r="B81" s="5" t="s">
        <v>3144</v>
      </c>
      <c r="C81" s="5" t="s">
        <v>3145</v>
      </c>
      <c r="D81" s="5" t="s">
        <v>3146</v>
      </c>
      <c r="E81" s="5">
        <v>4100</v>
      </c>
      <c r="F81" s="5" t="s">
        <v>3147</v>
      </c>
      <c r="G81" s="5" t="s">
        <v>3148</v>
      </c>
      <c r="H81" s="5" t="s">
        <v>3149</v>
      </c>
    </row>
    <row r="82" customFormat="1" ht="40.15" customHeight="1" spans="1:8">
      <c r="A82" s="5">
        <v>77</v>
      </c>
      <c r="B82" s="5" t="s">
        <v>3150</v>
      </c>
      <c r="C82" s="5" t="s">
        <v>3151</v>
      </c>
      <c r="D82" s="5" t="s">
        <v>3152</v>
      </c>
      <c r="E82" s="5">
        <v>3000</v>
      </c>
      <c r="F82" s="5" t="s">
        <v>3153</v>
      </c>
      <c r="G82" s="5" t="s">
        <v>3120</v>
      </c>
      <c r="H82" s="5" t="s">
        <v>3154</v>
      </c>
    </row>
    <row r="83" customFormat="1" ht="40.15" customHeight="1" spans="1:8">
      <c r="A83" s="5">
        <v>78</v>
      </c>
      <c r="B83" s="5" t="s">
        <v>3155</v>
      </c>
      <c r="C83" s="5" t="s">
        <v>3156</v>
      </c>
      <c r="D83" s="5" t="s">
        <v>3157</v>
      </c>
      <c r="E83" s="5">
        <v>5000</v>
      </c>
      <c r="F83" s="5" t="s">
        <v>3158</v>
      </c>
      <c r="G83" s="5" t="s">
        <v>3159</v>
      </c>
      <c r="H83" s="5" t="s">
        <v>3160</v>
      </c>
    </row>
    <row r="84" customFormat="1" ht="40.15" customHeight="1" spans="1:8">
      <c r="A84" s="5">
        <v>79</v>
      </c>
      <c r="B84" s="5" t="s">
        <v>3161</v>
      </c>
      <c r="C84" s="5" t="s">
        <v>3162</v>
      </c>
      <c r="D84" s="5" t="s">
        <v>3163</v>
      </c>
      <c r="E84" s="5" t="s">
        <v>3164</v>
      </c>
      <c r="F84" s="5" t="s">
        <v>3165</v>
      </c>
      <c r="G84" s="5" t="s">
        <v>3166</v>
      </c>
      <c r="H84" s="5" t="s">
        <v>3167</v>
      </c>
    </row>
    <row r="85" customFormat="1" ht="40.15" customHeight="1" spans="1:8">
      <c r="A85" s="5">
        <v>80</v>
      </c>
      <c r="B85" s="5" t="s">
        <v>3168</v>
      </c>
      <c r="C85" s="5" t="s">
        <v>3169</v>
      </c>
      <c r="D85" s="5" t="s">
        <v>3170</v>
      </c>
      <c r="E85" s="5" t="s">
        <v>1132</v>
      </c>
      <c r="F85" s="5" t="s">
        <v>3171</v>
      </c>
      <c r="G85" s="5" t="s">
        <v>3172</v>
      </c>
      <c r="H85" s="5" t="s">
        <v>3173</v>
      </c>
    </row>
    <row r="86" customFormat="1" ht="40.15" customHeight="1" spans="1:8">
      <c r="A86" s="5">
        <v>81</v>
      </c>
      <c r="B86" s="5" t="s">
        <v>3174</v>
      </c>
      <c r="C86" s="5" t="s">
        <v>3175</v>
      </c>
      <c r="D86" s="5" t="s">
        <v>3176</v>
      </c>
      <c r="E86" s="5">
        <v>2800</v>
      </c>
      <c r="F86" s="5" t="s">
        <v>3177</v>
      </c>
      <c r="G86" s="5" t="s">
        <v>3178</v>
      </c>
      <c r="H86" s="5" t="s">
        <v>3179</v>
      </c>
    </row>
    <row r="87" ht="40.15" customHeight="1" spans="1:8">
      <c r="A87" s="5">
        <v>82</v>
      </c>
      <c r="B87" s="5" t="s">
        <v>3180</v>
      </c>
      <c r="C87" s="5" t="s">
        <v>3181</v>
      </c>
      <c r="D87" s="5" t="s">
        <v>3182</v>
      </c>
      <c r="E87" s="5">
        <v>3000</v>
      </c>
      <c r="F87" s="5" t="s">
        <v>3183</v>
      </c>
      <c r="G87" s="5" t="s">
        <v>3184</v>
      </c>
      <c r="H87" s="5" t="s">
        <v>3185</v>
      </c>
    </row>
    <row r="88" s="49" customFormat="1" ht="40.15" customHeight="1" spans="1:8">
      <c r="A88" s="5">
        <v>83</v>
      </c>
      <c r="B88" s="5" t="s">
        <v>3186</v>
      </c>
      <c r="C88" s="5" t="s">
        <v>3187</v>
      </c>
      <c r="D88" s="5" t="s">
        <v>3188</v>
      </c>
      <c r="E88" s="5">
        <v>1000</v>
      </c>
      <c r="F88" s="5" t="s">
        <v>3189</v>
      </c>
      <c r="G88" s="5" t="s">
        <v>3120</v>
      </c>
      <c r="H88" s="5" t="s">
        <v>3190</v>
      </c>
    </row>
    <row r="89" s="49" customFormat="1" ht="40.15" customHeight="1" spans="1:8">
      <c r="A89" s="5">
        <v>84</v>
      </c>
      <c r="B89" s="5" t="s">
        <v>3191</v>
      </c>
      <c r="C89" s="5" t="s">
        <v>3192</v>
      </c>
      <c r="D89" s="5" t="s">
        <v>3193</v>
      </c>
      <c r="E89" s="5">
        <v>1000</v>
      </c>
      <c r="F89" s="5" t="s">
        <v>3194</v>
      </c>
      <c r="G89" s="5" t="s">
        <v>3195</v>
      </c>
      <c r="H89" s="5" t="s">
        <v>3196</v>
      </c>
    </row>
    <row r="90" s="49" customFormat="1" ht="40.15" customHeight="1" spans="1:8">
      <c r="A90" s="5">
        <v>85</v>
      </c>
      <c r="B90" s="5" t="s">
        <v>3197</v>
      </c>
      <c r="C90" s="5" t="s">
        <v>3198</v>
      </c>
      <c r="D90" s="5" t="s">
        <v>3199</v>
      </c>
      <c r="E90" s="5">
        <v>3880</v>
      </c>
      <c r="F90" s="5" t="s">
        <v>3200</v>
      </c>
      <c r="G90" s="5" t="s">
        <v>3201</v>
      </c>
      <c r="H90" s="5" t="s">
        <v>3202</v>
      </c>
    </row>
    <row r="91" ht="40.15" customHeight="1" spans="1:8">
      <c r="A91" s="5">
        <v>86</v>
      </c>
      <c r="B91" s="5" t="s">
        <v>3203</v>
      </c>
      <c r="C91" s="5" t="s">
        <v>1662</v>
      </c>
      <c r="D91" s="5" t="s">
        <v>1663</v>
      </c>
      <c r="E91" s="5">
        <v>300</v>
      </c>
      <c r="F91" s="5" t="s">
        <v>1664</v>
      </c>
      <c r="G91" s="5" t="s">
        <v>3204</v>
      </c>
      <c r="H91" s="5" t="s">
        <v>3205</v>
      </c>
    </row>
    <row r="92" ht="40.15" customHeight="1" spans="1:8">
      <c r="A92" s="5">
        <v>87</v>
      </c>
      <c r="B92" s="5" t="s">
        <v>3206</v>
      </c>
      <c r="C92" s="5" t="s">
        <v>3207</v>
      </c>
      <c r="D92" s="5" t="s">
        <v>3208</v>
      </c>
      <c r="E92" s="5">
        <v>1100</v>
      </c>
      <c r="F92" s="5" t="s">
        <v>3209</v>
      </c>
      <c r="G92" s="5" t="s">
        <v>2782</v>
      </c>
      <c r="H92" s="5" t="s">
        <v>3210</v>
      </c>
    </row>
    <row r="93" ht="40.15" customHeight="1" spans="1:8">
      <c r="A93" s="5">
        <v>88</v>
      </c>
      <c r="B93" s="5" t="s">
        <v>3211</v>
      </c>
      <c r="C93" s="5" t="s">
        <v>3212</v>
      </c>
      <c r="D93" s="5" t="s">
        <v>143</v>
      </c>
      <c r="E93" s="5" t="s">
        <v>3213</v>
      </c>
      <c r="F93" s="5" t="s">
        <v>3214</v>
      </c>
      <c r="G93" s="5" t="s">
        <v>3215</v>
      </c>
      <c r="H93" s="5" t="s">
        <v>3216</v>
      </c>
    </row>
    <row r="94" ht="40.15" customHeight="1" spans="1:8">
      <c r="A94" s="5">
        <v>89</v>
      </c>
      <c r="B94" s="5" t="str">
        <f>'[3]劳务单位汇总表(源)'!C59</f>
        <v>宁夏政合久通工程有限公司</v>
      </c>
      <c r="C94" s="5" t="str">
        <f>'[3]劳务单位汇总表(源)'!E59</f>
        <v>宁夏银川市兴庆区江南水乡景园B区5号楼4单元501室</v>
      </c>
      <c r="D94" s="5" t="str">
        <f>'[3]劳务单位汇总表(源)'!Q59</f>
        <v>吴双平</v>
      </c>
      <c r="E94" s="5">
        <f>'[3]劳务单位汇总表(源)'!M59</f>
        <v>1000</v>
      </c>
      <c r="F94" s="5" t="str">
        <f>'[3]劳务单位汇总表(源)'!D59</f>
        <v>91640500MA76L1C689</v>
      </c>
      <c r="G94" s="5" t="str">
        <f>'[3]劳务单位汇总表(源)'!I59</f>
        <v>建筑工程施工总承包叁级；公路工程施工总承包叁级；地基基础工程专业承包叁级；钢结构工程专业承包叁级；环保工程专业承包叁级；防水防腐保温工程专业承包贰级；建筑装修装饰工程专业承包贰级；建筑幕墙工程专业承包贰级；通信工程施工总承包叁级</v>
      </c>
      <c r="H94" s="5" t="str">
        <f>'[3]劳务单位汇总表(源)'!O59</f>
        <v>（宁）JZ安许证字[2021]003644</v>
      </c>
    </row>
    <row r="95" s="156" customFormat="1" ht="39.95" customHeight="1" spans="1:8">
      <c r="A95" s="164" t="s">
        <v>1274</v>
      </c>
      <c r="B95" s="7"/>
      <c r="C95" s="7"/>
      <c r="D95" s="7"/>
      <c r="E95" s="7"/>
      <c r="F95" s="7"/>
      <c r="G95" s="7"/>
      <c r="H95" s="7"/>
    </row>
    <row r="96" s="49" customFormat="1" ht="38.45" customHeight="1" spans="1:8">
      <c r="A96" s="5">
        <v>90</v>
      </c>
      <c r="B96" s="5" t="s">
        <v>3217</v>
      </c>
      <c r="C96" s="5" t="s">
        <v>3218</v>
      </c>
      <c r="D96" s="5" t="s">
        <v>3219</v>
      </c>
      <c r="E96" s="5">
        <v>4977</v>
      </c>
      <c r="F96" s="5" t="s">
        <v>3220</v>
      </c>
      <c r="G96" s="5" t="s">
        <v>3221</v>
      </c>
      <c r="H96" s="5" t="s">
        <v>3222</v>
      </c>
    </row>
    <row r="97" s="49" customFormat="1" ht="40.15" customHeight="1" spans="1:8">
      <c r="A97" s="5">
        <v>91</v>
      </c>
      <c r="B97" s="5" t="s">
        <v>3223</v>
      </c>
      <c r="C97" s="5" t="s">
        <v>3224</v>
      </c>
      <c r="D97" s="5" t="s">
        <v>3225</v>
      </c>
      <c r="E97" s="5" t="s">
        <v>3226</v>
      </c>
      <c r="F97" s="5" t="s">
        <v>3227</v>
      </c>
      <c r="G97" s="5" t="s">
        <v>3228</v>
      </c>
      <c r="H97" s="5" t="s">
        <v>3229</v>
      </c>
    </row>
    <row r="98" s="49" customFormat="1" ht="40.15" customHeight="1" spans="1:8">
      <c r="A98" s="5">
        <v>92</v>
      </c>
      <c r="B98" s="5" t="s">
        <v>3230</v>
      </c>
      <c r="C98" s="5" t="s">
        <v>3068</v>
      </c>
      <c r="D98" s="5" t="s">
        <v>3231</v>
      </c>
      <c r="E98" s="5" t="s">
        <v>40</v>
      </c>
      <c r="F98" s="5" t="s">
        <v>3070</v>
      </c>
      <c r="G98" s="5" t="s">
        <v>3232</v>
      </c>
      <c r="H98" s="5" t="s">
        <v>3233</v>
      </c>
    </row>
    <row r="99" ht="40.15" customHeight="1" spans="1:8">
      <c r="A99" s="5">
        <v>93</v>
      </c>
      <c r="B99" s="5" t="s">
        <v>3234</v>
      </c>
      <c r="C99" s="5" t="s">
        <v>3235</v>
      </c>
      <c r="D99" s="5" t="s">
        <v>3236</v>
      </c>
      <c r="E99" s="5" t="s">
        <v>137</v>
      </c>
      <c r="F99" s="5" t="s">
        <v>3237</v>
      </c>
      <c r="G99" s="5" t="s">
        <v>3238</v>
      </c>
      <c r="H99" s="5" t="s">
        <v>3239</v>
      </c>
    </row>
    <row r="100" s="49" customFormat="1" ht="40.15" customHeight="1" spans="1:8">
      <c r="A100" s="5">
        <v>94</v>
      </c>
      <c r="B100" s="5" t="s">
        <v>3240</v>
      </c>
      <c r="C100" s="5" t="s">
        <v>3241</v>
      </c>
      <c r="D100" s="5" t="s">
        <v>3242</v>
      </c>
      <c r="E100" s="5" t="s">
        <v>186</v>
      </c>
      <c r="F100" s="5" t="s">
        <v>3243</v>
      </c>
      <c r="G100" s="5" t="s">
        <v>3244</v>
      </c>
      <c r="H100" s="5" t="s">
        <v>3245</v>
      </c>
    </row>
    <row r="101" ht="40.15" customHeight="1" spans="1:8">
      <c r="A101" s="5">
        <v>95</v>
      </c>
      <c r="B101" s="5" t="s">
        <v>1320</v>
      </c>
      <c r="C101" s="5" t="s">
        <v>1321</v>
      </c>
      <c r="D101" s="5" t="s">
        <v>1322</v>
      </c>
      <c r="E101" s="5" t="s">
        <v>40</v>
      </c>
      <c r="F101" s="5" t="s">
        <v>3246</v>
      </c>
      <c r="G101" s="5" t="s">
        <v>3247</v>
      </c>
      <c r="H101" s="5" t="s">
        <v>1325</v>
      </c>
    </row>
    <row r="102" ht="40.15" customHeight="1" spans="1:8">
      <c r="A102" s="5">
        <v>96</v>
      </c>
      <c r="B102" s="5" t="s">
        <v>3248</v>
      </c>
      <c r="C102" s="5" t="s">
        <v>3249</v>
      </c>
      <c r="D102" s="5" t="s">
        <v>3250</v>
      </c>
      <c r="E102" s="5" t="s">
        <v>3251</v>
      </c>
      <c r="F102" s="5" t="s">
        <v>3252</v>
      </c>
      <c r="G102" s="5" t="s">
        <v>3253</v>
      </c>
      <c r="H102" s="5" t="s">
        <v>3254</v>
      </c>
    </row>
    <row r="103" s="136" customFormat="1" ht="40.15" customHeight="1" spans="1:8">
      <c r="A103" s="5">
        <v>97</v>
      </c>
      <c r="B103" s="5" t="s">
        <v>3255</v>
      </c>
      <c r="C103" s="5" t="s">
        <v>3256</v>
      </c>
      <c r="D103" s="5" t="s">
        <v>3257</v>
      </c>
      <c r="E103" s="5">
        <v>4100</v>
      </c>
      <c r="F103" s="200" t="s">
        <v>3258</v>
      </c>
      <c r="G103" s="5" t="s">
        <v>3259</v>
      </c>
      <c r="H103" s="5" t="s">
        <v>3260</v>
      </c>
    </row>
    <row r="104" customFormat="1" ht="40.05" customHeight="1" spans="1:8">
      <c r="A104" s="5">
        <v>98</v>
      </c>
      <c r="B104" s="5" t="s">
        <v>3261</v>
      </c>
      <c r="C104" s="5" t="s">
        <v>3262</v>
      </c>
      <c r="D104" s="5" t="s">
        <v>3263</v>
      </c>
      <c r="E104" s="5">
        <v>800</v>
      </c>
      <c r="F104" s="5" t="s">
        <v>3264</v>
      </c>
      <c r="G104" s="5" t="s">
        <v>3265</v>
      </c>
      <c r="H104" s="5" t="s">
        <v>3266</v>
      </c>
    </row>
    <row r="105" s="63" customFormat="1" ht="40.05" customHeight="1" spans="1:8">
      <c r="A105" s="5">
        <v>99</v>
      </c>
      <c r="B105" s="5" t="s">
        <v>3267</v>
      </c>
      <c r="C105" s="5" t="s">
        <v>3268</v>
      </c>
      <c r="D105" s="5" t="s">
        <v>3269</v>
      </c>
      <c r="E105" s="5">
        <v>500</v>
      </c>
      <c r="F105" s="5" t="s">
        <v>3270</v>
      </c>
      <c r="G105" s="5" t="s">
        <v>3271</v>
      </c>
      <c r="H105" s="5" t="s">
        <v>3272</v>
      </c>
    </row>
    <row r="106" s="2" customFormat="1" ht="40.15" customHeight="1" spans="1:8">
      <c r="A106" s="5">
        <v>100</v>
      </c>
      <c r="B106" s="5" t="s">
        <v>3273</v>
      </c>
      <c r="C106" s="5" t="s">
        <v>3274</v>
      </c>
      <c r="D106" s="5" t="s">
        <v>3275</v>
      </c>
      <c r="E106" s="5" t="s">
        <v>698</v>
      </c>
      <c r="F106" s="5" t="s">
        <v>3276</v>
      </c>
      <c r="G106" s="5" t="s">
        <v>3277</v>
      </c>
      <c r="H106" s="5" t="s">
        <v>3278</v>
      </c>
    </row>
    <row r="107" customFormat="1" ht="40.15" customHeight="1" spans="1:8">
      <c r="A107" s="5">
        <v>101</v>
      </c>
      <c r="B107" s="5" t="s">
        <v>3279</v>
      </c>
      <c r="C107" s="5" t="s">
        <v>3280</v>
      </c>
      <c r="D107" s="5" t="s">
        <v>2666</v>
      </c>
      <c r="E107" s="5">
        <v>10088</v>
      </c>
      <c r="F107" s="5" t="s">
        <v>3281</v>
      </c>
      <c r="G107" s="5" t="s">
        <v>3282</v>
      </c>
      <c r="H107" s="5" t="s">
        <v>3283</v>
      </c>
    </row>
    <row r="108" customFormat="1" ht="40.15" customHeight="1" spans="1:8">
      <c r="A108" s="5">
        <v>102</v>
      </c>
      <c r="B108" s="5" t="s">
        <v>3284</v>
      </c>
      <c r="C108" s="5" t="s">
        <v>3285</v>
      </c>
      <c r="D108" s="5" t="s">
        <v>3286</v>
      </c>
      <c r="E108" s="5">
        <v>300</v>
      </c>
      <c r="F108" s="5" t="s">
        <v>3287</v>
      </c>
      <c r="G108" s="5" t="s">
        <v>3288</v>
      </c>
      <c r="H108" s="5" t="s">
        <v>3289</v>
      </c>
    </row>
    <row r="109" customFormat="1" ht="40.15" customHeight="1" spans="1:8">
      <c r="A109" s="5">
        <v>103</v>
      </c>
      <c r="B109" s="5" t="s">
        <v>3290</v>
      </c>
      <c r="C109" s="5" t="s">
        <v>3291</v>
      </c>
      <c r="D109" s="5" t="s">
        <v>3292</v>
      </c>
      <c r="E109" s="5">
        <v>12000</v>
      </c>
      <c r="F109" s="5" t="s">
        <v>3293</v>
      </c>
      <c r="G109" s="5" t="s">
        <v>3294</v>
      </c>
      <c r="H109" s="5" t="s">
        <v>3295</v>
      </c>
    </row>
    <row r="110" customFormat="1" ht="40.15" customHeight="1" spans="1:8">
      <c r="A110" s="5">
        <v>104</v>
      </c>
      <c r="B110" s="5" t="s">
        <v>3296</v>
      </c>
      <c r="C110" s="5" t="s">
        <v>3297</v>
      </c>
      <c r="D110" s="5" t="s">
        <v>3298</v>
      </c>
      <c r="E110" s="5">
        <v>5000</v>
      </c>
      <c r="F110" s="5" t="s">
        <v>3299</v>
      </c>
      <c r="G110" s="5" t="s">
        <v>3300</v>
      </c>
      <c r="H110" s="5" t="s">
        <v>3301</v>
      </c>
    </row>
    <row r="111" customFormat="1" ht="40.15" customHeight="1" spans="1:8">
      <c r="A111" s="5">
        <v>105</v>
      </c>
      <c r="B111" s="5" t="s">
        <v>3302</v>
      </c>
      <c r="C111" s="5" t="s">
        <v>3303</v>
      </c>
      <c r="D111" s="5" t="s">
        <v>3304</v>
      </c>
      <c r="E111" s="5">
        <v>1000</v>
      </c>
      <c r="F111" s="5" t="s">
        <v>3305</v>
      </c>
      <c r="G111" s="5" t="s">
        <v>3306</v>
      </c>
      <c r="H111" s="5" t="s">
        <v>3307</v>
      </c>
    </row>
    <row r="112" customFormat="1" ht="40.15" customHeight="1" spans="1:8">
      <c r="A112" s="5">
        <v>106</v>
      </c>
      <c r="B112" s="5" t="s">
        <v>3308</v>
      </c>
      <c r="C112" s="5" t="s">
        <v>3309</v>
      </c>
      <c r="D112" s="5" t="s">
        <v>3310</v>
      </c>
      <c r="E112" s="5">
        <v>1000</v>
      </c>
      <c r="F112" s="5" t="s">
        <v>3311</v>
      </c>
      <c r="G112" s="5" t="s">
        <v>3312</v>
      </c>
      <c r="H112" s="5" t="s">
        <v>3313</v>
      </c>
    </row>
    <row r="113" s="172" customFormat="1" ht="40.15" customHeight="1" spans="1:8">
      <c r="A113" s="5">
        <v>107</v>
      </c>
      <c r="B113" s="5" t="s">
        <v>3314</v>
      </c>
      <c r="C113" s="5" t="s">
        <v>3315</v>
      </c>
      <c r="D113" s="5" t="s">
        <v>3316</v>
      </c>
      <c r="E113" s="5">
        <v>51333</v>
      </c>
      <c r="F113" s="5" t="s">
        <v>3317</v>
      </c>
      <c r="G113" s="5" t="s">
        <v>3318</v>
      </c>
      <c r="H113" s="5" t="s">
        <v>3319</v>
      </c>
    </row>
  </sheetData>
  <mergeCells count="4">
    <mergeCell ref="A4:H4"/>
    <mergeCell ref="A11:H11"/>
    <mergeCell ref="A95:H95"/>
    <mergeCell ref="A1:H2"/>
  </mergeCells>
  <conditionalFormatting sqref="B4">
    <cfRule type="duplicateValues" dxfId="0" priority="3"/>
  </conditionalFormatting>
  <conditionalFormatting sqref="B11">
    <cfRule type="duplicateValues" dxfId="0" priority="2"/>
  </conditionalFormatting>
  <conditionalFormatting sqref="B95">
    <cfRule type="duplicateValues" dxfId="0" priority="1"/>
  </conditionalFormatting>
  <conditionalFormatting sqref="B1:B2">
    <cfRule type="duplicateValues" dxfId="0" priority="4"/>
  </conditionalFormatting>
  <conditionalFormatting sqref="B3 B114:B1048576">
    <cfRule type="duplicateValues" dxfId="0" priority="82"/>
  </conditionalFormatting>
  <pageMargins left="1.33" right="0.708661417322835" top="0.748031496062992"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K167"/>
  <sheetViews>
    <sheetView workbookViewId="0">
      <pane xSplit="8" ySplit="3" topLeftCell="I4" activePane="bottomRight" state="frozenSplit"/>
      <selection/>
      <selection pane="topRight"/>
      <selection pane="bottomLeft"/>
      <selection pane="bottomRight" activeCell="I1" sqref="I$1:K$1048576"/>
    </sheetView>
  </sheetViews>
  <sheetFormatPr defaultColWidth="9" defaultRowHeight="13.5"/>
  <cols>
    <col min="1" max="1" width="9.24778761061947" style="118" customWidth="1"/>
    <col min="2" max="3" width="25.2920353982301" style="118" customWidth="1"/>
    <col min="4" max="4" width="9" style="118"/>
    <col min="5" max="5" width="9.24778761061947" style="118" customWidth="1"/>
    <col min="6" max="6" width="19" style="118" customWidth="1"/>
    <col min="7" max="8" width="13.4159292035398" style="118" customWidth="1"/>
    <col min="9" max="16384" width="9" style="118"/>
  </cols>
  <sheetData>
    <row r="1" s="2" customFormat="1" spans="1:8">
      <c r="A1" s="10" t="s">
        <v>3320</v>
      </c>
      <c r="B1" s="11"/>
      <c r="C1" s="11"/>
      <c r="D1" s="11"/>
      <c r="E1" s="11"/>
      <c r="F1" s="11"/>
      <c r="G1" s="11"/>
      <c r="H1" s="11"/>
    </row>
    <row r="2" s="2" customFormat="1" ht="32" customHeight="1" spans="1:8">
      <c r="A2" s="163"/>
      <c r="B2" s="163"/>
      <c r="C2" s="163"/>
      <c r="D2" s="163"/>
      <c r="E2" s="163"/>
      <c r="F2" s="163"/>
      <c r="G2" s="163"/>
      <c r="H2" s="163"/>
    </row>
    <row r="3" ht="25.5" spans="1:8">
      <c r="A3" s="5" t="s">
        <v>1</v>
      </c>
      <c r="B3" s="5" t="s">
        <v>2</v>
      </c>
      <c r="C3" s="5" t="s">
        <v>3</v>
      </c>
      <c r="D3" s="5" t="s">
        <v>4</v>
      </c>
      <c r="E3" s="5" t="s">
        <v>5</v>
      </c>
      <c r="F3" s="5" t="s">
        <v>6</v>
      </c>
      <c r="G3" s="5" t="s">
        <v>7</v>
      </c>
      <c r="H3" s="5" t="s">
        <v>8</v>
      </c>
    </row>
    <row r="4" s="156" customFormat="1" ht="39.95" customHeight="1" spans="1:8">
      <c r="A4" s="164" t="s">
        <v>9</v>
      </c>
      <c r="B4" s="7"/>
      <c r="C4" s="7"/>
      <c r="D4" s="7"/>
      <c r="E4" s="7"/>
      <c r="F4" s="7"/>
      <c r="G4" s="7"/>
      <c r="H4" s="7"/>
    </row>
    <row r="5" ht="40.15" customHeight="1" spans="1:8">
      <c r="A5" s="8">
        <v>1</v>
      </c>
      <c r="B5" s="14" t="s">
        <v>3321</v>
      </c>
      <c r="C5" s="14" t="s">
        <v>3322</v>
      </c>
      <c r="D5" s="15" t="s">
        <v>3323</v>
      </c>
      <c r="E5" s="15" t="s">
        <v>338</v>
      </c>
      <c r="F5" s="15" t="s">
        <v>3324</v>
      </c>
      <c r="G5" s="15" t="s">
        <v>3325</v>
      </c>
      <c r="H5" s="15" t="s">
        <v>3326</v>
      </c>
    </row>
    <row r="6" ht="40.15" customHeight="1" spans="1:8">
      <c r="A6" s="8">
        <v>2</v>
      </c>
      <c r="B6" s="14" t="s">
        <v>3327</v>
      </c>
      <c r="C6" s="14" t="s">
        <v>3328</v>
      </c>
      <c r="D6" s="15" t="s">
        <v>3329</v>
      </c>
      <c r="E6" s="15">
        <v>3000</v>
      </c>
      <c r="F6" s="15" t="s">
        <v>3330</v>
      </c>
      <c r="G6" s="15" t="s">
        <v>3331</v>
      </c>
      <c r="H6" s="15" t="s">
        <v>3332</v>
      </c>
    </row>
    <row r="7" ht="40.15" customHeight="1" spans="1:8">
      <c r="A7" s="8">
        <v>3</v>
      </c>
      <c r="B7" s="14" t="s">
        <v>3333</v>
      </c>
      <c r="C7" s="14" t="s">
        <v>3334</v>
      </c>
      <c r="D7" s="15" t="s">
        <v>3335</v>
      </c>
      <c r="E7" s="15" t="s">
        <v>40</v>
      </c>
      <c r="F7" s="15" t="s">
        <v>3336</v>
      </c>
      <c r="G7" s="15" t="s">
        <v>3337</v>
      </c>
      <c r="H7" s="15" t="s">
        <v>3338</v>
      </c>
    </row>
    <row r="8" ht="40.15" customHeight="1" spans="1:8">
      <c r="A8" s="8">
        <v>4</v>
      </c>
      <c r="B8" s="14" t="s">
        <v>3036</v>
      </c>
      <c r="C8" s="14" t="s">
        <v>3037</v>
      </c>
      <c r="D8" s="15" t="s">
        <v>3038</v>
      </c>
      <c r="E8" s="15" t="s">
        <v>3039</v>
      </c>
      <c r="F8" s="15" t="s">
        <v>3040</v>
      </c>
      <c r="G8" s="15" t="s">
        <v>3339</v>
      </c>
      <c r="H8" s="15" t="s">
        <v>3340</v>
      </c>
    </row>
    <row r="9" ht="40.15" customHeight="1" spans="1:8">
      <c r="A9" s="8">
        <v>5</v>
      </c>
      <c r="B9" s="14" t="s">
        <v>683</v>
      </c>
      <c r="C9" s="14" t="s">
        <v>684</v>
      </c>
      <c r="D9" s="15" t="s">
        <v>685</v>
      </c>
      <c r="E9" s="15">
        <v>2600</v>
      </c>
      <c r="F9" s="15" t="s">
        <v>686</v>
      </c>
      <c r="G9" s="15" t="s">
        <v>687</v>
      </c>
      <c r="H9" s="15" t="s">
        <v>3341</v>
      </c>
    </row>
    <row r="10" ht="40.15" customHeight="1" spans="1:8">
      <c r="A10" s="8">
        <v>6</v>
      </c>
      <c r="B10" s="14" t="s">
        <v>2133</v>
      </c>
      <c r="C10" s="14" t="s">
        <v>2134</v>
      </c>
      <c r="D10" s="15" t="s">
        <v>2135</v>
      </c>
      <c r="E10" s="15">
        <v>1000</v>
      </c>
      <c r="F10" s="15" t="s">
        <v>2136</v>
      </c>
      <c r="G10" s="15" t="s">
        <v>2137</v>
      </c>
      <c r="H10" s="15" t="s">
        <v>2138</v>
      </c>
    </row>
    <row r="11" ht="40.15" customHeight="1" spans="1:8">
      <c r="A11" s="8">
        <v>7</v>
      </c>
      <c r="B11" s="14" t="s">
        <v>3342</v>
      </c>
      <c r="C11" s="14" t="s">
        <v>3343</v>
      </c>
      <c r="D11" s="15" t="s">
        <v>3344</v>
      </c>
      <c r="E11" s="15" t="s">
        <v>40</v>
      </c>
      <c r="F11" s="15" t="s">
        <v>3345</v>
      </c>
      <c r="G11" s="15" t="s">
        <v>3346</v>
      </c>
      <c r="H11" s="15" t="s">
        <v>3347</v>
      </c>
    </row>
    <row r="12" ht="40.15" customHeight="1" spans="1:8">
      <c r="A12" s="8">
        <v>8</v>
      </c>
      <c r="B12" s="14" t="s">
        <v>2435</v>
      </c>
      <c r="C12" s="14" t="s">
        <v>2436</v>
      </c>
      <c r="D12" s="15" t="s">
        <v>2437</v>
      </c>
      <c r="E12" s="15">
        <v>2000</v>
      </c>
      <c r="F12" s="15" t="s">
        <v>2438</v>
      </c>
      <c r="G12" s="15" t="s">
        <v>2439</v>
      </c>
      <c r="H12" s="15" t="s">
        <v>3348</v>
      </c>
    </row>
    <row r="13" ht="40.15" customHeight="1" spans="1:8">
      <c r="A13" s="8">
        <v>9</v>
      </c>
      <c r="B13" s="14" t="s">
        <v>3349</v>
      </c>
      <c r="C13" s="14" t="s">
        <v>3350</v>
      </c>
      <c r="D13" s="15" t="s">
        <v>3351</v>
      </c>
      <c r="E13" s="15">
        <v>3000</v>
      </c>
      <c r="F13" s="15" t="s">
        <v>3352</v>
      </c>
      <c r="G13" s="15" t="s">
        <v>3353</v>
      </c>
      <c r="H13" s="15" t="s">
        <v>3354</v>
      </c>
    </row>
    <row r="14" ht="40.15" customHeight="1" spans="1:8">
      <c r="A14" s="8">
        <v>10</v>
      </c>
      <c r="B14" s="14" t="s">
        <v>2119</v>
      </c>
      <c r="C14" s="14" t="s">
        <v>2120</v>
      </c>
      <c r="D14" s="15" t="s">
        <v>2121</v>
      </c>
      <c r="E14" s="15">
        <v>5000</v>
      </c>
      <c r="F14" s="15" t="s">
        <v>2122</v>
      </c>
      <c r="G14" s="15" t="s">
        <v>3355</v>
      </c>
      <c r="H14" s="15" t="s">
        <v>3356</v>
      </c>
    </row>
    <row r="15" ht="40.15" customHeight="1" spans="1:8">
      <c r="A15" s="8">
        <v>11</v>
      </c>
      <c r="B15" s="14" t="s">
        <v>3357</v>
      </c>
      <c r="C15" s="14" t="s">
        <v>3358</v>
      </c>
      <c r="D15" s="15" t="s">
        <v>3359</v>
      </c>
      <c r="E15" s="15" t="s">
        <v>2216</v>
      </c>
      <c r="F15" s="15" t="s">
        <v>3360</v>
      </c>
      <c r="G15" s="15" t="s">
        <v>3361</v>
      </c>
      <c r="H15" s="15" t="s">
        <v>3362</v>
      </c>
    </row>
    <row r="16" ht="40.15" customHeight="1" spans="1:8">
      <c r="A16" s="8">
        <v>12</v>
      </c>
      <c r="B16" s="14" t="s">
        <v>1332</v>
      </c>
      <c r="C16" s="14" t="s">
        <v>1333</v>
      </c>
      <c r="D16" s="15" t="s">
        <v>1334</v>
      </c>
      <c r="E16" s="15">
        <v>1000</v>
      </c>
      <c r="F16" s="15" t="s">
        <v>1335</v>
      </c>
      <c r="G16" s="15" t="s">
        <v>1336</v>
      </c>
      <c r="H16" s="15" t="s">
        <v>3363</v>
      </c>
    </row>
    <row r="17" ht="40.15" customHeight="1" spans="1:8">
      <c r="A17" s="8">
        <v>13</v>
      </c>
      <c r="B17" s="14" t="s">
        <v>1534</v>
      </c>
      <c r="C17" s="14" t="s">
        <v>3364</v>
      </c>
      <c r="D17" s="15" t="s">
        <v>3365</v>
      </c>
      <c r="E17" s="15">
        <v>500</v>
      </c>
      <c r="F17" s="15" t="s">
        <v>1536</v>
      </c>
      <c r="G17" s="15" t="s">
        <v>3366</v>
      </c>
      <c r="H17" s="15" t="s">
        <v>3367</v>
      </c>
    </row>
    <row r="18" ht="40.15" customHeight="1" spans="1:8">
      <c r="A18" s="8">
        <v>14</v>
      </c>
      <c r="B18" s="14" t="s">
        <v>3368</v>
      </c>
      <c r="C18" s="14" t="s">
        <v>3369</v>
      </c>
      <c r="D18" s="15" t="s">
        <v>3370</v>
      </c>
      <c r="E18" s="15">
        <v>7000</v>
      </c>
      <c r="F18" s="15" t="s">
        <v>3371</v>
      </c>
      <c r="G18" s="15" t="s">
        <v>3372</v>
      </c>
      <c r="H18" s="15" t="s">
        <v>3373</v>
      </c>
    </row>
    <row r="19" ht="40.15" customHeight="1" spans="1:8">
      <c r="A19" s="8">
        <v>15</v>
      </c>
      <c r="B19" s="14" t="s">
        <v>1932</v>
      </c>
      <c r="C19" s="14" t="s">
        <v>3374</v>
      </c>
      <c r="D19" s="15" t="s">
        <v>1934</v>
      </c>
      <c r="E19" s="15" t="s">
        <v>40</v>
      </c>
      <c r="F19" s="15" t="s">
        <v>3375</v>
      </c>
      <c r="G19" s="15" t="s">
        <v>3376</v>
      </c>
      <c r="H19" s="15" t="s">
        <v>3377</v>
      </c>
    </row>
    <row r="20" ht="40.15" customHeight="1" spans="1:8">
      <c r="A20" s="8">
        <v>16</v>
      </c>
      <c r="B20" s="14" t="s">
        <v>3378</v>
      </c>
      <c r="C20" s="14" t="s">
        <v>3379</v>
      </c>
      <c r="D20" s="15" t="s">
        <v>3380</v>
      </c>
      <c r="E20" s="15">
        <v>2000</v>
      </c>
      <c r="F20" s="15" t="s">
        <v>3381</v>
      </c>
      <c r="G20" s="15" t="s">
        <v>3382</v>
      </c>
      <c r="H20" s="15" t="s">
        <v>3383</v>
      </c>
    </row>
    <row r="21" ht="40.15" customHeight="1" spans="1:8">
      <c r="A21" s="8">
        <v>17</v>
      </c>
      <c r="B21" s="14" t="s">
        <v>103</v>
      </c>
      <c r="C21" s="14" t="s">
        <v>104</v>
      </c>
      <c r="D21" s="15" t="s">
        <v>105</v>
      </c>
      <c r="E21" s="15" t="s">
        <v>40</v>
      </c>
      <c r="F21" s="15" t="s">
        <v>106</v>
      </c>
      <c r="G21" s="15" t="s">
        <v>3384</v>
      </c>
      <c r="H21" s="15" t="s">
        <v>108</v>
      </c>
    </row>
    <row r="22" s="136" customFormat="1" ht="40.15" customHeight="1" spans="1:8">
      <c r="A22" s="8">
        <v>18</v>
      </c>
      <c r="B22" s="14" t="s">
        <v>3385</v>
      </c>
      <c r="C22" s="14" t="s">
        <v>3386</v>
      </c>
      <c r="D22" s="15" t="s">
        <v>3387</v>
      </c>
      <c r="E22" s="15">
        <v>300</v>
      </c>
      <c r="F22" s="15" t="s">
        <v>3388</v>
      </c>
      <c r="G22" s="15" t="s">
        <v>3389</v>
      </c>
      <c r="H22" s="15" t="s">
        <v>3390</v>
      </c>
    </row>
    <row r="23" s="156" customFormat="1" ht="39.95" customHeight="1" spans="1:8">
      <c r="A23" s="164" t="s">
        <v>276</v>
      </c>
      <c r="B23" s="7"/>
      <c r="C23" s="7"/>
      <c r="D23" s="7"/>
      <c r="E23" s="7"/>
      <c r="F23" s="7"/>
      <c r="G23" s="7"/>
      <c r="H23" s="7"/>
    </row>
    <row r="24" ht="40.15" customHeight="1" spans="1:8">
      <c r="A24" s="8">
        <v>19</v>
      </c>
      <c r="B24" s="14" t="s">
        <v>3391</v>
      </c>
      <c r="C24" s="14" t="s">
        <v>3392</v>
      </c>
      <c r="D24" s="15" t="s">
        <v>3393</v>
      </c>
      <c r="E24" s="15" t="s">
        <v>3394</v>
      </c>
      <c r="F24" s="15" t="s">
        <v>3395</v>
      </c>
      <c r="G24" s="15" t="s">
        <v>3396</v>
      </c>
      <c r="H24" s="15" t="s">
        <v>3397</v>
      </c>
    </row>
    <row r="25" s="136" customFormat="1" ht="40.15" customHeight="1" spans="1:8">
      <c r="A25" s="8">
        <v>20</v>
      </c>
      <c r="B25" s="14" t="s">
        <v>1668</v>
      </c>
      <c r="C25" s="14" t="s">
        <v>1669</v>
      </c>
      <c r="D25" s="15" t="s">
        <v>1670</v>
      </c>
      <c r="E25" s="15">
        <v>2000</v>
      </c>
      <c r="F25" s="15" t="s">
        <v>1671</v>
      </c>
      <c r="G25" s="15" t="s">
        <v>1672</v>
      </c>
      <c r="H25" s="15" t="s">
        <v>3398</v>
      </c>
    </row>
    <row r="26" ht="40.15" customHeight="1" spans="1:8">
      <c r="A26" s="8">
        <v>21</v>
      </c>
      <c r="B26" s="14" t="s">
        <v>3399</v>
      </c>
      <c r="C26" s="14" t="s">
        <v>3400</v>
      </c>
      <c r="D26" s="15" t="s">
        <v>3401</v>
      </c>
      <c r="E26" s="15">
        <v>5160</v>
      </c>
      <c r="F26" s="15">
        <v>9.13709831666007e+17</v>
      </c>
      <c r="G26" s="15" t="s">
        <v>3402</v>
      </c>
      <c r="H26" s="15" t="s">
        <v>3403</v>
      </c>
    </row>
    <row r="27" ht="40.15" customHeight="1" spans="1:8">
      <c r="A27" s="8">
        <v>22</v>
      </c>
      <c r="B27" s="14" t="s">
        <v>3404</v>
      </c>
      <c r="C27" s="14" t="s">
        <v>3405</v>
      </c>
      <c r="D27" s="15" t="s">
        <v>3406</v>
      </c>
      <c r="E27" s="15">
        <v>1000</v>
      </c>
      <c r="F27" s="15" t="s">
        <v>3407</v>
      </c>
      <c r="G27" s="15" t="s">
        <v>3408</v>
      </c>
      <c r="H27" s="15" t="s">
        <v>3409</v>
      </c>
    </row>
    <row r="28" customFormat="1" ht="39.75" customHeight="1" spans="1:8">
      <c r="A28" s="8">
        <v>23</v>
      </c>
      <c r="B28" s="14" t="s">
        <v>3410</v>
      </c>
      <c r="C28" s="14" t="s">
        <v>3411</v>
      </c>
      <c r="D28" s="15" t="s">
        <v>3412</v>
      </c>
      <c r="E28" s="15">
        <v>1600</v>
      </c>
      <c r="F28" s="15" t="s">
        <v>3413</v>
      </c>
      <c r="G28" s="15" t="s">
        <v>3414</v>
      </c>
      <c r="H28" s="15" t="s">
        <v>3415</v>
      </c>
    </row>
    <row r="29" s="59" customFormat="1" ht="40.05" customHeight="1" spans="1:8">
      <c r="A29" s="8">
        <v>24</v>
      </c>
      <c r="B29" s="14" t="s">
        <v>1635</v>
      </c>
      <c r="C29" s="14" t="s">
        <v>1636</v>
      </c>
      <c r="D29" s="15" t="s">
        <v>1641</v>
      </c>
      <c r="E29" s="15" t="s">
        <v>137</v>
      </c>
      <c r="F29" s="15" t="s">
        <v>1638</v>
      </c>
      <c r="G29" s="15" t="s">
        <v>3416</v>
      </c>
      <c r="H29" s="15" t="s">
        <v>1640</v>
      </c>
    </row>
    <row r="30" s="59" customFormat="1" ht="40.05" customHeight="1" spans="1:8">
      <c r="A30" s="8">
        <v>25</v>
      </c>
      <c r="B30" s="14" t="s">
        <v>3417</v>
      </c>
      <c r="C30" s="14" t="s">
        <v>3418</v>
      </c>
      <c r="D30" s="15" t="s">
        <v>3419</v>
      </c>
      <c r="E30" s="15">
        <v>600</v>
      </c>
      <c r="F30" s="15" t="s">
        <v>3420</v>
      </c>
      <c r="G30" s="15" t="s">
        <v>3421</v>
      </c>
      <c r="H30" s="15" t="s">
        <v>3422</v>
      </c>
    </row>
    <row r="31" s="59" customFormat="1" ht="40.05" customHeight="1" spans="1:8">
      <c r="A31" s="8">
        <v>26</v>
      </c>
      <c r="B31" s="14" t="s">
        <v>1975</v>
      </c>
      <c r="C31" s="14" t="s">
        <v>1976</v>
      </c>
      <c r="D31" s="15" t="s">
        <v>1977</v>
      </c>
      <c r="E31" s="15" t="s">
        <v>137</v>
      </c>
      <c r="F31" s="15" t="s">
        <v>1978</v>
      </c>
      <c r="G31" s="15" t="s">
        <v>1979</v>
      </c>
      <c r="H31" s="15" t="s">
        <v>3423</v>
      </c>
    </row>
    <row r="32" s="59" customFormat="1" ht="40.05" customHeight="1" spans="1:8">
      <c r="A32" s="8">
        <v>27</v>
      </c>
      <c r="B32" s="14" t="s">
        <v>3424</v>
      </c>
      <c r="C32" s="14" t="s">
        <v>3425</v>
      </c>
      <c r="D32" s="15" t="s">
        <v>3426</v>
      </c>
      <c r="E32" s="15">
        <v>400</v>
      </c>
      <c r="F32" s="15" t="s">
        <v>3427</v>
      </c>
      <c r="G32" s="15" t="s">
        <v>3428</v>
      </c>
      <c r="H32" s="15" t="s">
        <v>3429</v>
      </c>
    </row>
    <row r="33" s="59" customFormat="1" ht="40.05" customHeight="1" spans="1:8">
      <c r="A33" s="8">
        <v>28</v>
      </c>
      <c r="B33" s="14" t="s">
        <v>3430</v>
      </c>
      <c r="C33" s="14" t="s">
        <v>3431</v>
      </c>
      <c r="D33" s="15" t="s">
        <v>3432</v>
      </c>
      <c r="E33" s="15">
        <v>3180</v>
      </c>
      <c r="F33" s="15" t="s">
        <v>3433</v>
      </c>
      <c r="G33" s="15" t="s">
        <v>3434</v>
      </c>
      <c r="H33" s="15" t="s">
        <v>3435</v>
      </c>
    </row>
    <row r="34" s="59" customFormat="1" ht="40.05" customHeight="1" spans="1:8">
      <c r="A34" s="8">
        <v>29</v>
      </c>
      <c r="B34" s="14" t="s">
        <v>2308</v>
      </c>
      <c r="C34" s="14" t="s">
        <v>2309</v>
      </c>
      <c r="D34" s="15" t="s">
        <v>2310</v>
      </c>
      <c r="E34" s="15" t="s">
        <v>60</v>
      </c>
      <c r="F34" s="15" t="s">
        <v>2311</v>
      </c>
      <c r="G34" s="15" t="s">
        <v>62</v>
      </c>
      <c r="H34" s="15" t="s">
        <v>2312</v>
      </c>
    </row>
    <row r="35" s="59" customFormat="1" ht="40.05" customHeight="1" spans="1:8">
      <c r="A35" s="8">
        <v>30</v>
      </c>
      <c r="B35" s="14" t="s">
        <v>650</v>
      </c>
      <c r="C35" s="14" t="s">
        <v>3436</v>
      </c>
      <c r="D35" s="15" t="s">
        <v>652</v>
      </c>
      <c r="E35" s="15">
        <v>5000</v>
      </c>
      <c r="F35" s="15" t="s">
        <v>653</v>
      </c>
      <c r="G35" s="15" t="s">
        <v>3437</v>
      </c>
      <c r="H35" s="15" t="s">
        <v>655</v>
      </c>
    </row>
    <row r="36" s="59" customFormat="1" ht="40.05" customHeight="1" spans="1:8">
      <c r="A36" s="8">
        <v>31</v>
      </c>
      <c r="B36" s="14" t="s">
        <v>3438</v>
      </c>
      <c r="C36" s="14" t="s">
        <v>3439</v>
      </c>
      <c r="D36" s="15" t="s">
        <v>3440</v>
      </c>
      <c r="E36" s="15">
        <v>5800</v>
      </c>
      <c r="F36" s="15" t="s">
        <v>3441</v>
      </c>
      <c r="G36" s="15" t="s">
        <v>3442</v>
      </c>
      <c r="H36" s="15" t="s">
        <v>3443</v>
      </c>
    </row>
    <row r="37" s="59" customFormat="1" ht="40.05" customHeight="1" spans="1:8">
      <c r="A37" s="8">
        <v>32</v>
      </c>
      <c r="B37" s="14" t="s">
        <v>3444</v>
      </c>
      <c r="C37" s="14" t="s">
        <v>3445</v>
      </c>
      <c r="D37" s="15" t="s">
        <v>3446</v>
      </c>
      <c r="E37" s="15">
        <v>2000</v>
      </c>
      <c r="F37" s="15" t="s">
        <v>3447</v>
      </c>
      <c r="G37" s="15" t="s">
        <v>3448</v>
      </c>
      <c r="H37" s="15" t="s">
        <v>3449</v>
      </c>
    </row>
    <row r="38" ht="40.15" customHeight="1" spans="1:8">
      <c r="A38" s="8">
        <v>33</v>
      </c>
      <c r="B38" s="14" t="s">
        <v>3450</v>
      </c>
      <c r="C38" s="14" t="s">
        <v>3451</v>
      </c>
      <c r="D38" s="15" t="s">
        <v>3452</v>
      </c>
      <c r="E38" s="15" t="s">
        <v>137</v>
      </c>
      <c r="F38" s="15" t="s">
        <v>3453</v>
      </c>
      <c r="G38" s="15" t="s">
        <v>3454</v>
      </c>
      <c r="H38" s="15" t="s">
        <v>3455</v>
      </c>
    </row>
    <row r="39" s="136" customFormat="1" ht="40.15" customHeight="1" spans="1:8">
      <c r="A39" s="8">
        <v>34</v>
      </c>
      <c r="B39" s="14" t="s">
        <v>1737</v>
      </c>
      <c r="C39" s="14" t="s">
        <v>3456</v>
      </c>
      <c r="D39" s="15" t="s">
        <v>1739</v>
      </c>
      <c r="E39" s="15" t="s">
        <v>40</v>
      </c>
      <c r="F39" s="15" t="s">
        <v>1740</v>
      </c>
      <c r="G39" s="15" t="s">
        <v>3457</v>
      </c>
      <c r="H39" s="15" t="s">
        <v>3458</v>
      </c>
    </row>
    <row r="40" s="59" customFormat="1" ht="40.05" customHeight="1" spans="1:8">
      <c r="A40" s="8">
        <v>35</v>
      </c>
      <c r="B40" s="14" t="s">
        <v>3459</v>
      </c>
      <c r="C40" s="14" t="s">
        <v>3460</v>
      </c>
      <c r="D40" s="15" t="s">
        <v>3461</v>
      </c>
      <c r="E40" s="15" t="s">
        <v>1218</v>
      </c>
      <c r="F40" s="15" t="s">
        <v>3462</v>
      </c>
      <c r="G40" s="15" t="s">
        <v>3463</v>
      </c>
      <c r="H40" s="15" t="s">
        <v>3464</v>
      </c>
    </row>
    <row r="41" s="63" customFormat="1" ht="40.05" customHeight="1" spans="1:8">
      <c r="A41" s="8">
        <v>36</v>
      </c>
      <c r="B41" s="14" t="s">
        <v>2815</v>
      </c>
      <c r="C41" s="14" t="s">
        <v>2816</v>
      </c>
      <c r="D41" s="15" t="s">
        <v>2817</v>
      </c>
      <c r="E41" s="15" t="s">
        <v>338</v>
      </c>
      <c r="F41" s="15" t="s">
        <v>2818</v>
      </c>
      <c r="G41" s="15" t="s">
        <v>3465</v>
      </c>
      <c r="H41" s="15" t="s">
        <v>905</v>
      </c>
    </row>
    <row r="42" s="59" customFormat="1" ht="40.05" customHeight="1" spans="1:8">
      <c r="A42" s="8">
        <v>37</v>
      </c>
      <c r="B42" s="14" t="s">
        <v>3466</v>
      </c>
      <c r="C42" s="14" t="s">
        <v>3467</v>
      </c>
      <c r="D42" s="15" t="s">
        <v>3468</v>
      </c>
      <c r="E42" s="15">
        <v>2000</v>
      </c>
      <c r="F42" s="15" t="s">
        <v>3469</v>
      </c>
      <c r="G42" s="15" t="s">
        <v>3470</v>
      </c>
      <c r="H42" s="15" t="s">
        <v>3471</v>
      </c>
    </row>
    <row r="43" s="59" customFormat="1" ht="40.05" customHeight="1" spans="1:8">
      <c r="A43" s="8">
        <v>38</v>
      </c>
      <c r="B43" s="14" t="s">
        <v>3472</v>
      </c>
      <c r="C43" s="14" t="s">
        <v>3473</v>
      </c>
      <c r="D43" s="15" t="s">
        <v>3474</v>
      </c>
      <c r="E43" s="15">
        <v>500</v>
      </c>
      <c r="F43" s="15" t="s">
        <v>3475</v>
      </c>
      <c r="G43" s="15" t="s">
        <v>3476</v>
      </c>
      <c r="H43" s="15" t="s">
        <v>3477</v>
      </c>
    </row>
    <row r="44" s="59" customFormat="1" ht="40.05" customHeight="1" spans="1:8">
      <c r="A44" s="8">
        <v>39</v>
      </c>
      <c r="B44" s="14" t="s">
        <v>3478</v>
      </c>
      <c r="C44" s="14" t="s">
        <v>3479</v>
      </c>
      <c r="D44" s="15" t="s">
        <v>3480</v>
      </c>
      <c r="E44" s="15" t="s">
        <v>1371</v>
      </c>
      <c r="F44" s="15" t="s">
        <v>3481</v>
      </c>
      <c r="G44" s="15" t="s">
        <v>3482</v>
      </c>
      <c r="H44" s="15" t="s">
        <v>3483</v>
      </c>
    </row>
    <row r="45" s="59" customFormat="1" ht="40.05" customHeight="1" spans="1:8">
      <c r="A45" s="8">
        <v>40</v>
      </c>
      <c r="B45" s="14" t="s">
        <v>3484</v>
      </c>
      <c r="C45" s="14" t="s">
        <v>3485</v>
      </c>
      <c r="D45" s="15" t="s">
        <v>3486</v>
      </c>
      <c r="E45" s="15">
        <v>500</v>
      </c>
      <c r="F45" s="15" t="s">
        <v>3487</v>
      </c>
      <c r="G45" s="15" t="s">
        <v>3488</v>
      </c>
      <c r="H45" s="15" t="s">
        <v>3489</v>
      </c>
    </row>
    <row r="46" s="59" customFormat="1" ht="40.05" customHeight="1" spans="1:8">
      <c r="A46" s="8">
        <v>41</v>
      </c>
      <c r="B46" s="14" t="s">
        <v>1864</v>
      </c>
      <c r="C46" s="14" t="s">
        <v>3490</v>
      </c>
      <c r="D46" s="15" t="s">
        <v>1866</v>
      </c>
      <c r="E46" s="15" t="s">
        <v>698</v>
      </c>
      <c r="F46" s="15" t="s">
        <v>1867</v>
      </c>
      <c r="G46" s="15" t="s">
        <v>3491</v>
      </c>
      <c r="H46" s="15" t="s">
        <v>1869</v>
      </c>
    </row>
    <row r="47" s="59" customFormat="1" ht="40.05" customHeight="1" spans="1:8">
      <c r="A47" s="8">
        <v>42</v>
      </c>
      <c r="B47" s="14" t="s">
        <v>3492</v>
      </c>
      <c r="C47" s="14" t="s">
        <v>3493</v>
      </c>
      <c r="D47" s="15" t="s">
        <v>3494</v>
      </c>
      <c r="E47" s="15">
        <v>1000</v>
      </c>
      <c r="F47" s="15" t="s">
        <v>3495</v>
      </c>
      <c r="G47" s="15" t="s">
        <v>3496</v>
      </c>
      <c r="H47" s="15" t="s">
        <v>3497</v>
      </c>
    </row>
    <row r="48" s="119" customFormat="1" ht="40.05" customHeight="1" spans="1:8">
      <c r="A48" s="8">
        <v>43</v>
      </c>
      <c r="B48" s="14" t="s">
        <v>2535</v>
      </c>
      <c r="C48" s="14" t="s">
        <v>3498</v>
      </c>
      <c r="D48" s="15" t="s">
        <v>2537</v>
      </c>
      <c r="E48" s="15">
        <v>5000</v>
      </c>
      <c r="F48" s="15" t="s">
        <v>2538</v>
      </c>
      <c r="G48" s="15" t="s">
        <v>3499</v>
      </c>
      <c r="H48" s="15" t="s">
        <v>3500</v>
      </c>
    </row>
    <row r="49" s="63" customFormat="1" ht="40.05" customHeight="1" spans="1:8">
      <c r="A49" s="8">
        <v>44</v>
      </c>
      <c r="B49" s="14" t="s">
        <v>3501</v>
      </c>
      <c r="C49" s="14" t="s">
        <v>3502</v>
      </c>
      <c r="D49" s="15" t="s">
        <v>3503</v>
      </c>
      <c r="E49" s="15">
        <v>3000.1</v>
      </c>
      <c r="F49" s="15" t="s">
        <v>3504</v>
      </c>
      <c r="G49" s="15" t="s">
        <v>3505</v>
      </c>
      <c r="H49" s="15" t="s">
        <v>3506</v>
      </c>
    </row>
    <row r="50" s="63" customFormat="1" ht="40.05" customHeight="1" spans="1:8">
      <c r="A50" s="8">
        <v>45</v>
      </c>
      <c r="B50" s="14" t="s">
        <v>2597</v>
      </c>
      <c r="C50" s="14" t="s">
        <v>2598</v>
      </c>
      <c r="D50" s="15" t="s">
        <v>2599</v>
      </c>
      <c r="E50" s="15">
        <v>1600</v>
      </c>
      <c r="F50" s="15" t="s">
        <v>2600</v>
      </c>
      <c r="G50" s="15" t="s">
        <v>2601</v>
      </c>
      <c r="H50" s="15" t="s">
        <v>2602</v>
      </c>
    </row>
    <row r="51" s="63" customFormat="1" ht="40.05" customHeight="1" spans="1:8">
      <c r="A51" s="8">
        <v>46</v>
      </c>
      <c r="B51" s="14" t="s">
        <v>2207</v>
      </c>
      <c r="C51" s="14" t="s">
        <v>2208</v>
      </c>
      <c r="D51" s="15" t="s">
        <v>2209</v>
      </c>
      <c r="E51" s="15" t="s">
        <v>40</v>
      </c>
      <c r="F51" s="15" t="s">
        <v>2210</v>
      </c>
      <c r="G51" s="15" t="s">
        <v>3507</v>
      </c>
      <c r="H51" s="15" t="s">
        <v>3508</v>
      </c>
    </row>
    <row r="52" s="63" customFormat="1" ht="40.05" customHeight="1" spans="1:8">
      <c r="A52" s="8">
        <v>47</v>
      </c>
      <c r="B52" s="14" t="s">
        <v>3509</v>
      </c>
      <c r="C52" s="14" t="s">
        <v>1308</v>
      </c>
      <c r="D52" s="15" t="s">
        <v>3510</v>
      </c>
      <c r="E52" s="15" t="s">
        <v>1310</v>
      </c>
      <c r="F52" s="15" t="s">
        <v>1311</v>
      </c>
      <c r="G52" s="15" t="s">
        <v>3511</v>
      </c>
      <c r="H52" s="15" t="s">
        <v>3512</v>
      </c>
    </row>
    <row r="53" s="63" customFormat="1" ht="40.05" customHeight="1" spans="1:8">
      <c r="A53" s="8">
        <v>48</v>
      </c>
      <c r="B53" s="14" t="s">
        <v>3513</v>
      </c>
      <c r="C53" s="14" t="s">
        <v>3514</v>
      </c>
      <c r="D53" s="15" t="s">
        <v>3515</v>
      </c>
      <c r="E53" s="15" t="s">
        <v>40</v>
      </c>
      <c r="F53" s="15" t="s">
        <v>3516</v>
      </c>
      <c r="G53" s="15" t="s">
        <v>3517</v>
      </c>
      <c r="H53" s="15" t="s">
        <v>3518</v>
      </c>
    </row>
    <row r="54" s="63" customFormat="1" ht="40.05" customHeight="1" spans="1:8">
      <c r="A54" s="8">
        <v>49</v>
      </c>
      <c r="B54" s="14" t="s">
        <v>3519</v>
      </c>
      <c r="C54" s="14" t="s">
        <v>3520</v>
      </c>
      <c r="D54" s="15" t="s">
        <v>3521</v>
      </c>
      <c r="E54" s="15">
        <v>5000</v>
      </c>
      <c r="F54" s="15" t="s">
        <v>3522</v>
      </c>
      <c r="G54" s="15" t="s">
        <v>3523</v>
      </c>
      <c r="H54" s="15" t="s">
        <v>3524</v>
      </c>
    </row>
    <row r="55" s="63" customFormat="1" ht="40.05" customHeight="1" spans="1:8">
      <c r="A55" s="8">
        <v>50</v>
      </c>
      <c r="B55" s="14" t="s">
        <v>3525</v>
      </c>
      <c r="C55" s="14" t="s">
        <v>3526</v>
      </c>
      <c r="D55" s="15" t="s">
        <v>3527</v>
      </c>
      <c r="E55" s="15">
        <v>10168</v>
      </c>
      <c r="F55" s="15" t="s">
        <v>3528</v>
      </c>
      <c r="G55" s="15" t="s">
        <v>3529</v>
      </c>
      <c r="H55" s="15" t="s">
        <v>3530</v>
      </c>
    </row>
    <row r="56" s="63" customFormat="1" ht="40.05" customHeight="1" spans="1:8">
      <c r="A56" s="8">
        <v>51</v>
      </c>
      <c r="B56" s="14" t="s">
        <v>3531</v>
      </c>
      <c r="C56" s="14" t="s">
        <v>3532</v>
      </c>
      <c r="D56" s="15" t="s">
        <v>3533</v>
      </c>
      <c r="E56" s="15">
        <v>1500</v>
      </c>
      <c r="F56" s="15" t="s">
        <v>3534</v>
      </c>
      <c r="G56" s="15" t="s">
        <v>3535</v>
      </c>
      <c r="H56" s="15" t="s">
        <v>3536</v>
      </c>
    </row>
    <row r="57" s="119" customFormat="1" ht="40.05" customHeight="1" spans="1:8">
      <c r="A57" s="8">
        <v>52</v>
      </c>
      <c r="B57" s="14" t="s">
        <v>3537</v>
      </c>
      <c r="C57" s="14" t="s">
        <v>3538</v>
      </c>
      <c r="D57" s="15" t="s">
        <v>3539</v>
      </c>
      <c r="E57" s="15" t="s">
        <v>3540</v>
      </c>
      <c r="F57" s="15" t="s">
        <v>3541</v>
      </c>
      <c r="G57" s="15" t="s">
        <v>3542</v>
      </c>
      <c r="H57" s="15" t="s">
        <v>3543</v>
      </c>
    </row>
    <row r="58" s="119" customFormat="1" ht="40.05" customHeight="1" spans="1:8">
      <c r="A58" s="8">
        <v>53</v>
      </c>
      <c r="B58" s="14" t="s">
        <v>196</v>
      </c>
      <c r="C58" s="14" t="s">
        <v>3544</v>
      </c>
      <c r="D58" s="15" t="s">
        <v>198</v>
      </c>
      <c r="E58" s="15">
        <v>1000</v>
      </c>
      <c r="F58" s="15" t="s">
        <v>199</v>
      </c>
      <c r="G58" s="15" t="s">
        <v>3545</v>
      </c>
      <c r="H58" s="15" t="s">
        <v>3546</v>
      </c>
    </row>
    <row r="59" s="119" customFormat="1" ht="40.05" customHeight="1" spans="1:8">
      <c r="A59" s="8">
        <v>54</v>
      </c>
      <c r="B59" s="14" t="s">
        <v>2175</v>
      </c>
      <c r="C59" s="14" t="s">
        <v>2176</v>
      </c>
      <c r="D59" s="15" t="s">
        <v>2177</v>
      </c>
      <c r="E59" s="15" t="s">
        <v>338</v>
      </c>
      <c r="F59" s="15" t="s">
        <v>2178</v>
      </c>
      <c r="G59" s="15" t="s">
        <v>3547</v>
      </c>
      <c r="H59" s="15" t="s">
        <v>3548</v>
      </c>
    </row>
    <row r="60" s="119" customFormat="1" ht="40.05" customHeight="1" spans="1:8">
      <c r="A60" s="8">
        <v>55</v>
      </c>
      <c r="B60" s="14" t="s">
        <v>3549</v>
      </c>
      <c r="C60" s="14" t="s">
        <v>3550</v>
      </c>
      <c r="D60" s="15" t="s">
        <v>3551</v>
      </c>
      <c r="E60" s="15">
        <v>1000</v>
      </c>
      <c r="F60" s="15" t="s">
        <v>3552</v>
      </c>
      <c r="G60" s="15" t="s">
        <v>3553</v>
      </c>
      <c r="H60" s="15" t="s">
        <v>3554</v>
      </c>
    </row>
    <row r="61" s="119" customFormat="1" ht="40.05" customHeight="1" spans="1:8">
      <c r="A61" s="8">
        <v>56</v>
      </c>
      <c r="B61" s="14" t="s">
        <v>3555</v>
      </c>
      <c r="C61" s="14" t="s">
        <v>3556</v>
      </c>
      <c r="D61" s="15" t="s">
        <v>3557</v>
      </c>
      <c r="E61" s="15">
        <v>2088</v>
      </c>
      <c r="F61" s="15" t="s">
        <v>3558</v>
      </c>
      <c r="G61" s="15" t="s">
        <v>2433</v>
      </c>
      <c r="H61" s="15" t="s">
        <v>3559</v>
      </c>
    </row>
    <row r="62" customFormat="1" ht="40.15" customHeight="1" spans="1:8">
      <c r="A62" s="8">
        <v>57</v>
      </c>
      <c r="B62" s="14" t="s">
        <v>2139</v>
      </c>
      <c r="C62" s="14" t="s">
        <v>2140</v>
      </c>
      <c r="D62" s="15" t="s">
        <v>2141</v>
      </c>
      <c r="E62" s="15">
        <v>43999</v>
      </c>
      <c r="F62" s="202" t="s">
        <v>2142</v>
      </c>
      <c r="G62" s="15" t="s">
        <v>2143</v>
      </c>
      <c r="H62" s="15" t="s">
        <v>2144</v>
      </c>
    </row>
    <row r="63" customFormat="1" ht="40.15" customHeight="1" spans="1:8">
      <c r="A63" s="8">
        <v>58</v>
      </c>
      <c r="B63" s="14" t="s">
        <v>2585</v>
      </c>
      <c r="C63" s="14" t="s">
        <v>2586</v>
      </c>
      <c r="D63" s="15" t="s">
        <v>2587</v>
      </c>
      <c r="E63" s="15">
        <v>1000</v>
      </c>
      <c r="F63" s="15" t="s">
        <v>2588</v>
      </c>
      <c r="G63" s="15" t="s">
        <v>2589</v>
      </c>
      <c r="H63" s="15" t="s">
        <v>2590</v>
      </c>
    </row>
    <row r="64" customFormat="1" ht="40.15" customHeight="1" spans="1:8">
      <c r="A64" s="8">
        <v>59</v>
      </c>
      <c r="B64" s="14" t="s">
        <v>3560</v>
      </c>
      <c r="C64" s="14" t="s">
        <v>3561</v>
      </c>
      <c r="D64" s="15" t="s">
        <v>3562</v>
      </c>
      <c r="E64" s="15" t="s">
        <v>3563</v>
      </c>
      <c r="F64" s="15" t="s">
        <v>3564</v>
      </c>
      <c r="G64" s="15" t="s">
        <v>3565</v>
      </c>
      <c r="H64" s="15" t="s">
        <v>3566</v>
      </c>
    </row>
    <row r="65" customFormat="1" ht="40.15" customHeight="1" spans="1:8">
      <c r="A65" s="8">
        <v>60</v>
      </c>
      <c r="B65" s="14" t="s">
        <v>3567</v>
      </c>
      <c r="C65" s="14" t="s">
        <v>3568</v>
      </c>
      <c r="D65" s="15" t="s">
        <v>3569</v>
      </c>
      <c r="E65" s="15">
        <v>1000</v>
      </c>
      <c r="F65" s="15" t="s">
        <v>3570</v>
      </c>
      <c r="G65" s="15" t="s">
        <v>3571</v>
      </c>
      <c r="H65" s="15" t="s">
        <v>3572</v>
      </c>
    </row>
    <row r="66" customFormat="1" ht="40.05" customHeight="1" spans="1:8">
      <c r="A66" s="8">
        <v>61</v>
      </c>
      <c r="B66" s="14" t="s">
        <v>3573</v>
      </c>
      <c r="C66" s="14" t="s">
        <v>3574</v>
      </c>
      <c r="D66" s="15" t="s">
        <v>3575</v>
      </c>
      <c r="E66" s="15" t="s">
        <v>3576</v>
      </c>
      <c r="F66" s="15" t="s">
        <v>3577</v>
      </c>
      <c r="G66" s="15" t="s">
        <v>3578</v>
      </c>
      <c r="H66" s="15" t="s">
        <v>3579</v>
      </c>
    </row>
    <row r="67" customFormat="1" ht="40.05" customHeight="1" spans="1:8">
      <c r="A67" s="8">
        <v>62</v>
      </c>
      <c r="B67" s="14" t="s">
        <v>3580</v>
      </c>
      <c r="C67" s="14" t="s">
        <v>3581</v>
      </c>
      <c r="D67" s="15" t="s">
        <v>3582</v>
      </c>
      <c r="E67" s="15" t="s">
        <v>40</v>
      </c>
      <c r="F67" s="15" t="s">
        <v>3583</v>
      </c>
      <c r="G67" s="15" t="s">
        <v>3584</v>
      </c>
      <c r="H67" s="15" t="s">
        <v>3585</v>
      </c>
    </row>
    <row r="68" s="167" customFormat="1" ht="40.05" customHeight="1" spans="1:8">
      <c r="A68" s="8">
        <v>63</v>
      </c>
      <c r="B68" s="14" t="s">
        <v>2964</v>
      </c>
      <c r="C68" s="14" t="s">
        <v>2965</v>
      </c>
      <c r="D68" s="15" t="s">
        <v>2966</v>
      </c>
      <c r="E68" s="15" t="s">
        <v>338</v>
      </c>
      <c r="F68" s="15" t="s">
        <v>2967</v>
      </c>
      <c r="G68" s="15" t="s">
        <v>3586</v>
      </c>
      <c r="H68" s="15" t="s">
        <v>3587</v>
      </c>
    </row>
    <row r="69" s="168" customFormat="1" ht="40.05" customHeight="1" spans="1:8">
      <c r="A69" s="8">
        <v>64</v>
      </c>
      <c r="B69" s="14" t="s">
        <v>3588</v>
      </c>
      <c r="C69" s="14" t="s">
        <v>3589</v>
      </c>
      <c r="D69" s="15" t="s">
        <v>3590</v>
      </c>
      <c r="E69" s="15">
        <v>3000</v>
      </c>
      <c r="F69" s="15" t="s">
        <v>3591</v>
      </c>
      <c r="G69" s="15" t="s">
        <v>3592</v>
      </c>
      <c r="H69" s="15" t="s">
        <v>3593</v>
      </c>
    </row>
    <row r="70" s="168" customFormat="1" ht="40.05" customHeight="1" spans="1:8">
      <c r="A70" s="8">
        <v>65</v>
      </c>
      <c r="B70" s="14" t="s">
        <v>3594</v>
      </c>
      <c r="C70" s="14" t="s">
        <v>3595</v>
      </c>
      <c r="D70" s="15" t="s">
        <v>3596</v>
      </c>
      <c r="E70" s="15">
        <v>5000</v>
      </c>
      <c r="F70" s="15" t="s">
        <v>3597</v>
      </c>
      <c r="G70" s="15" t="s">
        <v>3598</v>
      </c>
      <c r="H70" s="15" t="s">
        <v>3599</v>
      </c>
    </row>
    <row r="71" customFormat="1" ht="40.05" customHeight="1" spans="1:8">
      <c r="A71" s="8">
        <v>66</v>
      </c>
      <c r="B71" s="14" t="s">
        <v>3600</v>
      </c>
      <c r="C71" s="14" t="s">
        <v>3601</v>
      </c>
      <c r="D71" s="15" t="s">
        <v>3602</v>
      </c>
      <c r="E71" s="15">
        <v>1000</v>
      </c>
      <c r="F71" s="15" t="s">
        <v>3603</v>
      </c>
      <c r="G71" s="15" t="s">
        <v>3604</v>
      </c>
      <c r="H71" s="15" t="s">
        <v>3605</v>
      </c>
    </row>
    <row r="72" customFormat="1" ht="40.05" customHeight="1" spans="1:8">
      <c r="A72" s="8">
        <v>67</v>
      </c>
      <c r="B72" s="14" t="s">
        <v>3606</v>
      </c>
      <c r="C72" s="14" t="s">
        <v>3607</v>
      </c>
      <c r="D72" s="15" t="s">
        <v>3608</v>
      </c>
      <c r="E72" s="15" t="s">
        <v>3609</v>
      </c>
      <c r="F72" s="15" t="s">
        <v>3610</v>
      </c>
      <c r="G72" s="15" t="s">
        <v>3611</v>
      </c>
      <c r="H72" s="15" t="s">
        <v>3612</v>
      </c>
    </row>
    <row r="73" s="162" customFormat="1" ht="40.15" customHeight="1" spans="1:8">
      <c r="A73" s="8">
        <v>68</v>
      </c>
      <c r="B73" s="14" t="s">
        <v>3613</v>
      </c>
      <c r="C73" s="14" t="s">
        <v>3614</v>
      </c>
      <c r="D73" s="15" t="s">
        <v>3615</v>
      </c>
      <c r="E73" s="15">
        <v>10800</v>
      </c>
      <c r="F73" s="15" t="s">
        <v>3616</v>
      </c>
      <c r="G73" s="15" t="s">
        <v>3617</v>
      </c>
      <c r="H73" s="15" t="s">
        <v>3618</v>
      </c>
    </row>
    <row r="74" s="169" customFormat="1" ht="40.15" customHeight="1" spans="1:11">
      <c r="A74" s="8">
        <v>69</v>
      </c>
      <c r="B74" s="14" t="s">
        <v>3619</v>
      </c>
      <c r="C74" s="14" t="s">
        <v>3620</v>
      </c>
      <c r="D74" s="15" t="s">
        <v>3621</v>
      </c>
      <c r="E74" s="15">
        <v>2100</v>
      </c>
      <c r="F74" s="15" t="s">
        <v>3622</v>
      </c>
      <c r="G74" s="15" t="s">
        <v>3623</v>
      </c>
      <c r="H74" s="15" t="s">
        <v>3624</v>
      </c>
      <c r="I74" s="172"/>
      <c r="J74" s="172"/>
      <c r="K74" s="172"/>
    </row>
    <row r="75" s="169" customFormat="1" ht="40.15" customHeight="1" spans="1:11">
      <c r="A75" s="8">
        <v>70</v>
      </c>
      <c r="B75" s="14" t="s">
        <v>3625</v>
      </c>
      <c r="C75" s="14" t="s">
        <v>3626</v>
      </c>
      <c r="D75" s="15" t="s">
        <v>3627</v>
      </c>
      <c r="E75" s="15" t="s">
        <v>40</v>
      </c>
      <c r="F75" s="15" t="s">
        <v>3628</v>
      </c>
      <c r="G75" s="15" t="s">
        <v>3629</v>
      </c>
      <c r="H75" s="15" t="s">
        <v>3630</v>
      </c>
      <c r="I75" s="172"/>
      <c r="J75" s="172"/>
      <c r="K75" s="172"/>
    </row>
    <row r="76" s="169" customFormat="1" ht="40.15" customHeight="1" spans="1:11">
      <c r="A76" s="8">
        <v>71</v>
      </c>
      <c r="B76" s="14" t="s">
        <v>3631</v>
      </c>
      <c r="C76" s="14" t="s">
        <v>3632</v>
      </c>
      <c r="D76" s="15" t="s">
        <v>3633</v>
      </c>
      <c r="E76" s="15" t="s">
        <v>67</v>
      </c>
      <c r="F76" s="15" t="s">
        <v>3634</v>
      </c>
      <c r="G76" s="15" t="s">
        <v>3635</v>
      </c>
      <c r="H76" s="15" t="s">
        <v>3636</v>
      </c>
      <c r="I76" s="172"/>
      <c r="J76" s="172"/>
      <c r="K76" s="172"/>
    </row>
    <row r="77" s="169" customFormat="1" ht="40.15" customHeight="1" spans="1:11">
      <c r="A77" s="8">
        <v>72</v>
      </c>
      <c r="B77" s="14" t="s">
        <v>3637</v>
      </c>
      <c r="C77" s="14" t="s">
        <v>3638</v>
      </c>
      <c r="D77" s="15" t="s">
        <v>3639</v>
      </c>
      <c r="E77" s="15">
        <v>1000</v>
      </c>
      <c r="F77" s="15" t="s">
        <v>3640</v>
      </c>
      <c r="G77" s="15" t="s">
        <v>3641</v>
      </c>
      <c r="H77" s="15" t="s">
        <v>3642</v>
      </c>
      <c r="I77" s="172"/>
      <c r="J77" s="172"/>
      <c r="K77" s="172"/>
    </row>
    <row r="78" s="169" customFormat="1" ht="40.15" customHeight="1" spans="1:11">
      <c r="A78" s="8">
        <v>73</v>
      </c>
      <c r="B78" s="14" t="s">
        <v>3643</v>
      </c>
      <c r="C78" s="14" t="s">
        <v>3644</v>
      </c>
      <c r="D78" s="15" t="s">
        <v>3645</v>
      </c>
      <c r="E78" s="15">
        <v>5000</v>
      </c>
      <c r="F78" s="15" t="s">
        <v>3646</v>
      </c>
      <c r="G78" s="15" t="s">
        <v>3647</v>
      </c>
      <c r="H78" s="15" t="s">
        <v>3648</v>
      </c>
      <c r="I78" s="172"/>
      <c r="J78" s="172"/>
      <c r="K78" s="172"/>
    </row>
    <row r="79" s="119" customFormat="1" ht="40.05" customHeight="1" spans="1:8">
      <c r="A79" s="8">
        <v>74</v>
      </c>
      <c r="B79" s="14" t="s">
        <v>3649</v>
      </c>
      <c r="C79" s="14" t="s">
        <v>3650</v>
      </c>
      <c r="D79" s="15" t="s">
        <v>3651</v>
      </c>
      <c r="E79" s="15">
        <v>2000</v>
      </c>
      <c r="F79" s="15" t="s">
        <v>3652</v>
      </c>
      <c r="G79" s="15" t="s">
        <v>3653</v>
      </c>
      <c r="H79" s="15" t="s">
        <v>3654</v>
      </c>
    </row>
    <row r="80" s="119" customFormat="1" ht="40.05" customHeight="1" spans="1:8">
      <c r="A80" s="8">
        <v>75</v>
      </c>
      <c r="B80" s="14" t="s">
        <v>1081</v>
      </c>
      <c r="C80" s="14" t="s">
        <v>3655</v>
      </c>
      <c r="D80" s="15" t="s">
        <v>1083</v>
      </c>
      <c r="E80" s="15">
        <v>10000</v>
      </c>
      <c r="F80" s="15" t="s">
        <v>1084</v>
      </c>
      <c r="G80" s="15" t="s">
        <v>3656</v>
      </c>
      <c r="H80" s="15" t="s">
        <v>3657</v>
      </c>
    </row>
    <row r="81" s="169" customFormat="1" ht="40.15" customHeight="1" spans="1:11">
      <c r="A81" s="8">
        <v>76</v>
      </c>
      <c r="B81" s="14" t="s">
        <v>3658</v>
      </c>
      <c r="C81" s="14" t="s">
        <v>3659</v>
      </c>
      <c r="D81" s="15" t="s">
        <v>3660</v>
      </c>
      <c r="E81" s="15" t="s">
        <v>40</v>
      </c>
      <c r="F81" s="15" t="s">
        <v>3661</v>
      </c>
      <c r="G81" s="15" t="s">
        <v>3662</v>
      </c>
      <c r="H81" s="15" t="s">
        <v>3663</v>
      </c>
      <c r="I81" s="172"/>
      <c r="J81" s="172"/>
      <c r="K81" s="172"/>
    </row>
    <row r="82" s="169" customFormat="1" ht="40.15" customHeight="1" spans="1:11">
      <c r="A82" s="8">
        <v>77</v>
      </c>
      <c r="B82" s="14" t="s">
        <v>3664</v>
      </c>
      <c r="C82" s="14" t="s">
        <v>3665</v>
      </c>
      <c r="D82" s="15" t="s">
        <v>3666</v>
      </c>
      <c r="E82" s="15">
        <v>1000</v>
      </c>
      <c r="F82" s="15" t="s">
        <v>3667</v>
      </c>
      <c r="G82" s="15" t="s">
        <v>3668</v>
      </c>
      <c r="H82" s="15" t="s">
        <v>3669</v>
      </c>
      <c r="I82" s="172"/>
      <c r="J82" s="172"/>
      <c r="K82" s="172"/>
    </row>
    <row r="83" s="169" customFormat="1" ht="40.15" customHeight="1" spans="1:11">
      <c r="A83" s="8">
        <v>78</v>
      </c>
      <c r="B83" s="14" t="s">
        <v>737</v>
      </c>
      <c r="C83" s="14" t="s">
        <v>1987</v>
      </c>
      <c r="D83" s="15" t="s">
        <v>739</v>
      </c>
      <c r="E83" s="15">
        <v>4000</v>
      </c>
      <c r="F83" s="15" t="s">
        <v>1988</v>
      </c>
      <c r="G83" s="15" t="s">
        <v>3670</v>
      </c>
      <c r="H83" s="15" t="s">
        <v>1989</v>
      </c>
      <c r="I83" s="172"/>
      <c r="J83" s="172"/>
      <c r="K83" s="172"/>
    </row>
    <row r="84" s="169" customFormat="1" ht="40.15" customHeight="1" spans="1:11">
      <c r="A84" s="8">
        <v>79</v>
      </c>
      <c r="B84" s="14" t="s">
        <v>3671</v>
      </c>
      <c r="C84" s="14" t="s">
        <v>3672</v>
      </c>
      <c r="D84" s="15" t="s">
        <v>3673</v>
      </c>
      <c r="E84" s="15">
        <v>1000</v>
      </c>
      <c r="F84" s="15" t="s">
        <v>3674</v>
      </c>
      <c r="G84" s="15" t="s">
        <v>3675</v>
      </c>
      <c r="H84" s="15" t="s">
        <v>3676</v>
      </c>
      <c r="I84" s="172"/>
      <c r="J84" s="172"/>
      <c r="K84" s="172"/>
    </row>
    <row r="85" s="169" customFormat="1" ht="40.15" customHeight="1" spans="1:11">
      <c r="A85" s="8">
        <v>80</v>
      </c>
      <c r="B85" s="14" t="s">
        <v>3677</v>
      </c>
      <c r="C85" s="14" t="s">
        <v>3678</v>
      </c>
      <c r="D85" s="15" t="s">
        <v>3679</v>
      </c>
      <c r="E85" s="15">
        <v>6000</v>
      </c>
      <c r="F85" s="15" t="s">
        <v>3680</v>
      </c>
      <c r="G85" s="15" t="s">
        <v>3681</v>
      </c>
      <c r="H85" s="15" t="s">
        <v>3682</v>
      </c>
      <c r="I85" s="172"/>
      <c r="J85" s="172"/>
      <c r="K85" s="172"/>
    </row>
    <row r="86" s="169" customFormat="1" ht="40.15" customHeight="1" spans="1:11">
      <c r="A86" s="8">
        <v>81</v>
      </c>
      <c r="B86" s="14" t="s">
        <v>3683</v>
      </c>
      <c r="C86" s="14" t="s">
        <v>3684</v>
      </c>
      <c r="D86" s="15" t="s">
        <v>3685</v>
      </c>
      <c r="E86" s="15">
        <v>1200</v>
      </c>
      <c r="F86" s="15" t="s">
        <v>3686</v>
      </c>
      <c r="G86" s="15" t="s">
        <v>3687</v>
      </c>
      <c r="H86" s="15" t="s">
        <v>3688</v>
      </c>
      <c r="I86" s="172"/>
      <c r="J86" s="172"/>
      <c r="K86" s="172"/>
    </row>
    <row r="87" s="169" customFormat="1" ht="40.15" customHeight="1" spans="1:11">
      <c r="A87" s="8">
        <v>82</v>
      </c>
      <c r="B87" s="14" t="s">
        <v>3689</v>
      </c>
      <c r="C87" s="14" t="s">
        <v>3690</v>
      </c>
      <c r="D87" s="15" t="s">
        <v>3691</v>
      </c>
      <c r="E87" s="15">
        <v>5000</v>
      </c>
      <c r="F87" s="15" t="s">
        <v>3692</v>
      </c>
      <c r="G87" s="15" t="s">
        <v>3693</v>
      </c>
      <c r="H87" s="15" t="s">
        <v>3694</v>
      </c>
      <c r="I87" s="172"/>
      <c r="J87" s="172"/>
      <c r="K87" s="172"/>
    </row>
    <row r="88" s="169" customFormat="1" ht="40.15" customHeight="1" spans="1:11">
      <c r="A88" s="8">
        <v>83</v>
      </c>
      <c r="B88" s="14" t="s">
        <v>3695</v>
      </c>
      <c r="C88" s="14" t="s">
        <v>3696</v>
      </c>
      <c r="D88" s="15" t="s">
        <v>3697</v>
      </c>
      <c r="E88" s="15">
        <v>3000</v>
      </c>
      <c r="F88" s="15" t="s">
        <v>3698</v>
      </c>
      <c r="G88" s="15" t="s">
        <v>3699</v>
      </c>
      <c r="H88" s="15" t="s">
        <v>3700</v>
      </c>
      <c r="I88" s="172"/>
      <c r="J88" s="172"/>
      <c r="K88" s="172"/>
    </row>
    <row r="89" s="169" customFormat="1" ht="40.15" customHeight="1" spans="1:11">
      <c r="A89" s="8">
        <v>84</v>
      </c>
      <c r="B89" s="14" t="s">
        <v>3701</v>
      </c>
      <c r="C89" s="14" t="s">
        <v>3702</v>
      </c>
      <c r="D89" s="15" t="s">
        <v>3703</v>
      </c>
      <c r="E89" s="15">
        <v>5000</v>
      </c>
      <c r="F89" s="15" t="s">
        <v>3704</v>
      </c>
      <c r="G89" s="15" t="s">
        <v>3705</v>
      </c>
      <c r="H89" s="15" t="s">
        <v>3706</v>
      </c>
      <c r="I89" s="172"/>
      <c r="J89" s="172"/>
      <c r="K89" s="172"/>
    </row>
    <row r="90" s="169" customFormat="1" ht="40.15" customHeight="1" spans="1:11">
      <c r="A90" s="8">
        <v>85</v>
      </c>
      <c r="B90" s="14" t="s">
        <v>3707</v>
      </c>
      <c r="C90" s="14" t="s">
        <v>3708</v>
      </c>
      <c r="D90" s="15" t="s">
        <v>3709</v>
      </c>
      <c r="E90" s="15">
        <v>500</v>
      </c>
      <c r="F90" s="15" t="s">
        <v>3710</v>
      </c>
      <c r="G90" s="15" t="s">
        <v>3711</v>
      </c>
      <c r="H90" s="15" t="s">
        <v>3712</v>
      </c>
      <c r="I90" s="172"/>
      <c r="J90" s="172"/>
      <c r="K90" s="172"/>
    </row>
    <row r="91" s="169" customFormat="1" ht="40.15" customHeight="1" spans="1:11">
      <c r="A91" s="8">
        <v>86</v>
      </c>
      <c r="B91" s="14" t="s">
        <v>492</v>
      </c>
      <c r="C91" s="14" t="s">
        <v>3713</v>
      </c>
      <c r="D91" s="15" t="s">
        <v>494</v>
      </c>
      <c r="E91" s="15" t="s">
        <v>40</v>
      </c>
      <c r="F91" s="15" t="s">
        <v>495</v>
      </c>
      <c r="G91" s="15" t="s">
        <v>3714</v>
      </c>
      <c r="H91" s="15" t="s">
        <v>3715</v>
      </c>
      <c r="I91" s="172"/>
      <c r="J91" s="172"/>
      <c r="K91" s="172"/>
    </row>
    <row r="92" s="169" customFormat="1" ht="40.15" customHeight="1" spans="1:11">
      <c r="A92" s="8">
        <v>87</v>
      </c>
      <c r="B92" s="14" t="s">
        <v>3716</v>
      </c>
      <c r="C92" s="14" t="s">
        <v>3717</v>
      </c>
      <c r="D92" s="15" t="s">
        <v>3718</v>
      </c>
      <c r="E92" s="15">
        <v>1000</v>
      </c>
      <c r="F92" s="15" t="s">
        <v>3719</v>
      </c>
      <c r="G92" s="15" t="s">
        <v>3720</v>
      </c>
      <c r="H92" s="15" t="s">
        <v>3721</v>
      </c>
      <c r="I92" s="172"/>
      <c r="J92" s="172"/>
      <c r="K92" s="172"/>
    </row>
    <row r="93" s="169" customFormat="1" ht="40.15" customHeight="1" spans="1:11">
      <c r="A93" s="8">
        <v>88</v>
      </c>
      <c r="B93" s="14" t="s">
        <v>3722</v>
      </c>
      <c r="C93" s="14" t="s">
        <v>3723</v>
      </c>
      <c r="D93" s="15" t="s">
        <v>3724</v>
      </c>
      <c r="E93" s="15">
        <v>6000</v>
      </c>
      <c r="F93" s="15" t="s">
        <v>3725</v>
      </c>
      <c r="G93" s="15" t="s">
        <v>3726</v>
      </c>
      <c r="H93" s="15" t="s">
        <v>3727</v>
      </c>
      <c r="I93" s="172"/>
      <c r="J93" s="172"/>
      <c r="K93" s="172"/>
    </row>
    <row r="94" s="169" customFormat="1" ht="40.15" customHeight="1" spans="1:11">
      <c r="A94" s="8">
        <v>89</v>
      </c>
      <c r="B94" s="14" t="s">
        <v>3728</v>
      </c>
      <c r="C94" s="14" t="s">
        <v>3729</v>
      </c>
      <c r="D94" s="15" t="s">
        <v>3730</v>
      </c>
      <c r="E94" s="15">
        <v>2000</v>
      </c>
      <c r="F94" s="15" t="s">
        <v>3731</v>
      </c>
      <c r="G94" s="15" t="s">
        <v>3732</v>
      </c>
      <c r="H94" s="15" t="s">
        <v>3733</v>
      </c>
      <c r="I94" s="172"/>
      <c r="J94" s="172"/>
      <c r="K94" s="172"/>
    </row>
    <row r="95" s="169" customFormat="1" ht="40.15" customHeight="1" spans="1:11">
      <c r="A95" s="8">
        <v>90</v>
      </c>
      <c r="B95" s="14" t="s">
        <v>3734</v>
      </c>
      <c r="C95" s="14" t="s">
        <v>3735</v>
      </c>
      <c r="D95" s="15" t="s">
        <v>3736</v>
      </c>
      <c r="E95" s="15">
        <v>5003</v>
      </c>
      <c r="F95" s="15" t="s">
        <v>3737</v>
      </c>
      <c r="G95" s="15" t="s">
        <v>3738</v>
      </c>
      <c r="H95" s="15" t="s">
        <v>3739</v>
      </c>
      <c r="I95" s="172"/>
      <c r="J95" s="172"/>
      <c r="K95" s="172"/>
    </row>
    <row r="96" s="169" customFormat="1" ht="40.15" customHeight="1" spans="1:11">
      <c r="A96" s="8">
        <v>91</v>
      </c>
      <c r="B96" s="14" t="s">
        <v>3740</v>
      </c>
      <c r="C96" s="14" t="s">
        <v>3741</v>
      </c>
      <c r="D96" s="15" t="s">
        <v>3742</v>
      </c>
      <c r="E96" s="15" t="s">
        <v>3743</v>
      </c>
      <c r="F96" s="15" t="s">
        <v>3744</v>
      </c>
      <c r="G96" s="15" t="s">
        <v>3745</v>
      </c>
      <c r="H96" s="15" t="s">
        <v>3746</v>
      </c>
      <c r="I96" s="172"/>
      <c r="J96" s="172"/>
      <c r="K96" s="172"/>
    </row>
    <row r="97" s="169" customFormat="1" ht="40.15" customHeight="1" spans="1:11">
      <c r="A97" s="8">
        <v>92</v>
      </c>
      <c r="B97" s="14" t="s">
        <v>3747</v>
      </c>
      <c r="C97" s="14" t="s">
        <v>3748</v>
      </c>
      <c r="D97" s="15" t="s">
        <v>3749</v>
      </c>
      <c r="E97" s="15">
        <v>10088</v>
      </c>
      <c r="F97" s="15" t="s">
        <v>3750</v>
      </c>
      <c r="G97" s="15" t="s">
        <v>3751</v>
      </c>
      <c r="H97" s="15" t="s">
        <v>3752</v>
      </c>
      <c r="I97" s="172"/>
      <c r="J97" s="172"/>
      <c r="K97" s="172"/>
    </row>
    <row r="98" s="162" customFormat="1" ht="40.15" customHeight="1" spans="1:8">
      <c r="A98" s="8">
        <v>93</v>
      </c>
      <c r="B98" s="14" t="s">
        <v>3753</v>
      </c>
      <c r="C98" s="14" t="s">
        <v>3754</v>
      </c>
      <c r="D98" s="15" t="s">
        <v>3755</v>
      </c>
      <c r="E98" s="15" t="s">
        <v>40</v>
      </c>
      <c r="F98" s="15" t="s">
        <v>3756</v>
      </c>
      <c r="G98" s="15" t="s">
        <v>3757</v>
      </c>
      <c r="H98" s="15" t="s">
        <v>3758</v>
      </c>
    </row>
    <row r="99" s="169" customFormat="1" ht="40.15" customHeight="1" spans="1:11">
      <c r="A99" s="8">
        <v>94</v>
      </c>
      <c r="B99" s="14" t="s">
        <v>3759</v>
      </c>
      <c r="C99" s="14" t="s">
        <v>3760</v>
      </c>
      <c r="D99" s="15" t="s">
        <v>3761</v>
      </c>
      <c r="E99" s="15">
        <v>5000</v>
      </c>
      <c r="F99" s="15" t="s">
        <v>3762</v>
      </c>
      <c r="G99" s="15" t="s">
        <v>3763</v>
      </c>
      <c r="H99" s="15" t="s">
        <v>3764</v>
      </c>
      <c r="I99" s="172"/>
      <c r="J99" s="172"/>
      <c r="K99" s="172"/>
    </row>
    <row r="100" s="169" customFormat="1" ht="40.15" customHeight="1" spans="1:11">
      <c r="A100" s="8">
        <v>95</v>
      </c>
      <c r="B100" s="14" t="s">
        <v>3765</v>
      </c>
      <c r="C100" s="14" t="s">
        <v>3766</v>
      </c>
      <c r="D100" s="15" t="s">
        <v>3767</v>
      </c>
      <c r="E100" s="15">
        <v>500</v>
      </c>
      <c r="F100" s="15" t="s">
        <v>3768</v>
      </c>
      <c r="G100" s="15" t="s">
        <v>3769</v>
      </c>
      <c r="H100" s="15" t="s">
        <v>3770</v>
      </c>
      <c r="I100" s="172"/>
      <c r="J100" s="172"/>
      <c r="K100" s="172"/>
    </row>
    <row r="101" s="169" customFormat="1" ht="40.15" customHeight="1" spans="1:11">
      <c r="A101" s="8">
        <v>96</v>
      </c>
      <c r="B101" s="14" t="s">
        <v>1588</v>
      </c>
      <c r="C101" s="14" t="s">
        <v>1589</v>
      </c>
      <c r="D101" s="15" t="s">
        <v>1590</v>
      </c>
      <c r="E101" s="15" t="s">
        <v>3771</v>
      </c>
      <c r="F101" s="15" t="s">
        <v>1591</v>
      </c>
      <c r="G101" s="15" t="s">
        <v>3772</v>
      </c>
      <c r="H101" s="15" t="s">
        <v>3773</v>
      </c>
      <c r="I101" s="172"/>
      <c r="J101" s="172"/>
      <c r="K101" s="172"/>
    </row>
    <row r="102" s="169" customFormat="1" ht="40.15" customHeight="1" spans="1:11">
      <c r="A102" s="8">
        <v>97</v>
      </c>
      <c r="B102" s="14" t="s">
        <v>3774</v>
      </c>
      <c r="C102" s="14" t="s">
        <v>3775</v>
      </c>
      <c r="D102" s="15" t="s">
        <v>3776</v>
      </c>
      <c r="E102" s="15" t="s">
        <v>3777</v>
      </c>
      <c r="F102" s="15" t="s">
        <v>3778</v>
      </c>
      <c r="G102" s="15" t="s">
        <v>3779</v>
      </c>
      <c r="H102" s="15" t="s">
        <v>3780</v>
      </c>
      <c r="I102" s="172"/>
      <c r="J102" s="172"/>
      <c r="K102" s="172"/>
    </row>
    <row r="103" s="169" customFormat="1" ht="40.15" customHeight="1" spans="1:11">
      <c r="A103" s="8">
        <v>98</v>
      </c>
      <c r="B103" s="14" t="s">
        <v>1300</v>
      </c>
      <c r="C103" s="14" t="s">
        <v>1301</v>
      </c>
      <c r="D103" s="15" t="s">
        <v>1302</v>
      </c>
      <c r="E103" s="15" t="s">
        <v>3781</v>
      </c>
      <c r="F103" s="15" t="s">
        <v>1304</v>
      </c>
      <c r="G103" s="15" t="s">
        <v>3782</v>
      </c>
      <c r="H103" s="15" t="s">
        <v>3783</v>
      </c>
      <c r="I103" s="172"/>
      <c r="J103" s="172"/>
      <c r="K103" s="172"/>
    </row>
    <row r="104" s="169" customFormat="1" ht="40.15" customHeight="1" spans="1:11">
      <c r="A104" s="8">
        <v>99</v>
      </c>
      <c r="B104" s="14" t="s">
        <v>3784</v>
      </c>
      <c r="C104" s="14" t="s">
        <v>3785</v>
      </c>
      <c r="D104" s="15" t="s">
        <v>3786</v>
      </c>
      <c r="E104" s="15">
        <v>4000</v>
      </c>
      <c r="F104" s="15" t="s">
        <v>3787</v>
      </c>
      <c r="G104" s="15" t="s">
        <v>42</v>
      </c>
      <c r="H104" s="15" t="s">
        <v>3788</v>
      </c>
      <c r="I104" s="172"/>
      <c r="J104" s="172"/>
      <c r="K104" s="172"/>
    </row>
    <row r="105" s="169" customFormat="1" ht="40.15" customHeight="1" spans="1:11">
      <c r="A105" s="8">
        <v>100</v>
      </c>
      <c r="B105" s="14" t="s">
        <v>571</v>
      </c>
      <c r="C105" s="14" t="s">
        <v>2860</v>
      </c>
      <c r="D105" s="15" t="s">
        <v>573</v>
      </c>
      <c r="E105" s="15">
        <v>2000</v>
      </c>
      <c r="F105" s="15" t="s">
        <v>574</v>
      </c>
      <c r="G105" s="15" t="s">
        <v>2861</v>
      </c>
      <c r="H105" s="15" t="s">
        <v>2862</v>
      </c>
      <c r="I105" s="172"/>
      <c r="J105" s="172"/>
      <c r="K105" s="172"/>
    </row>
    <row r="106" s="169" customFormat="1" ht="40.15" customHeight="1" spans="1:11">
      <c r="A106" s="8">
        <v>101</v>
      </c>
      <c r="B106" s="14" t="s">
        <v>2386</v>
      </c>
      <c r="C106" s="14" t="s">
        <v>2387</v>
      </c>
      <c r="D106" s="15" t="s">
        <v>2388</v>
      </c>
      <c r="E106" s="15">
        <v>500</v>
      </c>
      <c r="F106" s="15" t="s">
        <v>2389</v>
      </c>
      <c r="G106" s="15" t="s">
        <v>2390</v>
      </c>
      <c r="H106" s="15" t="s">
        <v>2391</v>
      </c>
      <c r="I106" s="172"/>
      <c r="J106" s="172"/>
      <c r="K106" s="172"/>
    </row>
    <row r="107" s="169" customFormat="1" ht="40.15" customHeight="1" spans="1:11">
      <c r="A107" s="8">
        <v>102</v>
      </c>
      <c r="B107" s="14" t="s">
        <v>406</v>
      </c>
      <c r="C107" s="14" t="s">
        <v>407</v>
      </c>
      <c r="D107" s="15" t="s">
        <v>408</v>
      </c>
      <c r="E107" s="15">
        <v>11000</v>
      </c>
      <c r="F107" s="15" t="s">
        <v>409</v>
      </c>
      <c r="G107" s="15" t="s">
        <v>3789</v>
      </c>
      <c r="H107" s="15" t="s">
        <v>3790</v>
      </c>
      <c r="I107" s="172"/>
      <c r="J107" s="172"/>
      <c r="K107" s="172"/>
    </row>
    <row r="108" s="169" customFormat="1" ht="40.15" customHeight="1" spans="1:11">
      <c r="A108" s="8">
        <v>103</v>
      </c>
      <c r="B108" s="14" t="s">
        <v>3791</v>
      </c>
      <c r="C108" s="14" t="s">
        <v>3792</v>
      </c>
      <c r="D108" s="15" t="s">
        <v>3793</v>
      </c>
      <c r="E108" s="15">
        <v>5000</v>
      </c>
      <c r="F108" s="15">
        <v>9.13712005754516e+17</v>
      </c>
      <c r="G108" s="15" t="s">
        <v>3794</v>
      </c>
      <c r="H108" s="15" t="s">
        <v>3795</v>
      </c>
      <c r="I108" s="172"/>
      <c r="J108" s="172"/>
      <c r="K108" s="172"/>
    </row>
    <row r="109" s="169" customFormat="1" ht="40.15" customHeight="1" spans="1:11">
      <c r="A109" s="8">
        <v>104</v>
      </c>
      <c r="B109" s="14" t="s">
        <v>3796</v>
      </c>
      <c r="C109" s="14" t="s">
        <v>3797</v>
      </c>
      <c r="D109" s="15" t="s">
        <v>3798</v>
      </c>
      <c r="E109" s="15">
        <v>1000</v>
      </c>
      <c r="F109" s="15" t="s">
        <v>3799</v>
      </c>
      <c r="G109" s="15" t="s">
        <v>3800</v>
      </c>
      <c r="H109" s="15" t="s">
        <v>3801</v>
      </c>
      <c r="I109" s="172"/>
      <c r="J109" s="172"/>
      <c r="K109" s="172"/>
    </row>
    <row r="110" s="169" customFormat="1" ht="40.15" customHeight="1" spans="1:11">
      <c r="A110" s="8">
        <v>105</v>
      </c>
      <c r="B110" s="14" t="s">
        <v>3802</v>
      </c>
      <c r="C110" s="14" t="s">
        <v>3803</v>
      </c>
      <c r="D110" s="15" t="s">
        <v>3804</v>
      </c>
      <c r="E110" s="15">
        <v>1000</v>
      </c>
      <c r="F110" s="15" t="s">
        <v>3805</v>
      </c>
      <c r="G110" s="15" t="s">
        <v>3806</v>
      </c>
      <c r="H110" s="15" t="s">
        <v>3807</v>
      </c>
      <c r="I110" s="172"/>
      <c r="J110" s="172"/>
      <c r="K110" s="172"/>
    </row>
    <row r="111" s="169" customFormat="1" ht="40.15" customHeight="1" spans="1:11">
      <c r="A111" s="8">
        <v>106</v>
      </c>
      <c r="B111" s="14" t="s">
        <v>3808</v>
      </c>
      <c r="C111" s="14" t="s">
        <v>3809</v>
      </c>
      <c r="D111" s="15" t="s">
        <v>3810</v>
      </c>
      <c r="E111" s="15">
        <v>600</v>
      </c>
      <c r="F111" s="15" t="s">
        <v>3811</v>
      </c>
      <c r="G111" s="15" t="s">
        <v>3812</v>
      </c>
      <c r="H111" s="15" t="s">
        <v>3813</v>
      </c>
      <c r="I111" s="172"/>
      <c r="J111" s="172"/>
      <c r="K111" s="172"/>
    </row>
    <row r="112" s="169" customFormat="1" ht="40.15" customHeight="1" spans="1:11">
      <c r="A112" s="8">
        <v>107</v>
      </c>
      <c r="B112" s="14" t="s">
        <v>3814</v>
      </c>
      <c r="C112" s="14" t="s">
        <v>3815</v>
      </c>
      <c r="D112" s="15" t="s">
        <v>3816</v>
      </c>
      <c r="E112" s="15" t="s">
        <v>93</v>
      </c>
      <c r="F112" s="15" t="s">
        <v>3817</v>
      </c>
      <c r="G112" s="15" t="s">
        <v>3818</v>
      </c>
      <c r="H112" s="15" t="s">
        <v>3819</v>
      </c>
      <c r="I112" s="172"/>
      <c r="J112" s="172"/>
      <c r="K112" s="172"/>
    </row>
    <row r="113" s="169" customFormat="1" ht="40.15" customHeight="1" spans="1:11">
      <c r="A113" s="8">
        <v>108</v>
      </c>
      <c r="B113" s="14" t="s">
        <v>3820</v>
      </c>
      <c r="C113" s="14" t="s">
        <v>3821</v>
      </c>
      <c r="D113" s="15" t="s">
        <v>3822</v>
      </c>
      <c r="E113" s="15">
        <v>3000</v>
      </c>
      <c r="F113" s="15" t="s">
        <v>3823</v>
      </c>
      <c r="G113" s="15" t="s">
        <v>3824</v>
      </c>
      <c r="H113" s="15" t="s">
        <v>3825</v>
      </c>
      <c r="I113" s="172"/>
      <c r="J113" s="172"/>
      <c r="K113" s="172"/>
    </row>
    <row r="114" s="169" customFormat="1" ht="40.15" customHeight="1" spans="1:11">
      <c r="A114" s="8">
        <v>109</v>
      </c>
      <c r="B114" s="14" t="s">
        <v>171</v>
      </c>
      <c r="C114" s="14" t="s">
        <v>172</v>
      </c>
      <c r="D114" s="15" t="s">
        <v>173</v>
      </c>
      <c r="E114" s="15">
        <v>650</v>
      </c>
      <c r="F114" s="15" t="s">
        <v>174</v>
      </c>
      <c r="G114" s="15" t="s">
        <v>175</v>
      </c>
      <c r="H114" s="15" t="s">
        <v>176</v>
      </c>
      <c r="I114" s="172"/>
      <c r="J114" s="172"/>
      <c r="K114" s="172"/>
    </row>
    <row r="115" s="170" customFormat="1" ht="40.15" customHeight="1" spans="1:11">
      <c r="A115" s="8">
        <v>110</v>
      </c>
      <c r="B115" s="14" t="s">
        <v>3144</v>
      </c>
      <c r="C115" s="14" t="s">
        <v>3826</v>
      </c>
      <c r="D115" s="15" t="s">
        <v>3146</v>
      </c>
      <c r="E115" s="15" t="s">
        <v>1095</v>
      </c>
      <c r="F115" s="15" t="s">
        <v>3147</v>
      </c>
      <c r="G115" s="15" t="s">
        <v>3827</v>
      </c>
      <c r="H115" s="15" t="s">
        <v>3828</v>
      </c>
      <c r="I115" s="162"/>
      <c r="J115" s="162"/>
      <c r="K115" s="162"/>
    </row>
    <row r="116" s="169" customFormat="1" ht="40.15" customHeight="1" spans="1:11">
      <c r="A116" s="8">
        <v>111</v>
      </c>
      <c r="B116" s="14" t="s">
        <v>3829</v>
      </c>
      <c r="C116" s="14" t="s">
        <v>3830</v>
      </c>
      <c r="D116" s="15" t="s">
        <v>3831</v>
      </c>
      <c r="E116" s="15" t="s">
        <v>338</v>
      </c>
      <c r="F116" s="15" t="s">
        <v>3832</v>
      </c>
      <c r="G116" s="15" t="s">
        <v>3833</v>
      </c>
      <c r="H116" s="15" t="s">
        <v>3834</v>
      </c>
      <c r="I116" s="172"/>
      <c r="J116" s="172"/>
      <c r="K116" s="172"/>
    </row>
    <row r="117" s="169" customFormat="1" ht="40.15" customHeight="1" spans="1:11">
      <c r="A117" s="8">
        <v>112</v>
      </c>
      <c r="B117" s="14" t="s">
        <v>3835</v>
      </c>
      <c r="C117" s="14" t="s">
        <v>3836</v>
      </c>
      <c r="D117" s="15" t="s">
        <v>3837</v>
      </c>
      <c r="E117" s="15">
        <v>5288</v>
      </c>
      <c r="F117" s="15" t="s">
        <v>3838</v>
      </c>
      <c r="G117" s="15" t="s">
        <v>3839</v>
      </c>
      <c r="H117" s="15" t="s">
        <v>3840</v>
      </c>
      <c r="I117" s="172"/>
      <c r="J117" s="172"/>
      <c r="K117" s="172"/>
    </row>
    <row r="118" s="169" customFormat="1" ht="40.15" customHeight="1" spans="1:11">
      <c r="A118" s="8">
        <v>113</v>
      </c>
      <c r="B118" s="14" t="s">
        <v>2664</v>
      </c>
      <c r="C118" s="14" t="s">
        <v>3280</v>
      </c>
      <c r="D118" s="15" t="s">
        <v>2666</v>
      </c>
      <c r="E118" s="15" t="s">
        <v>3841</v>
      </c>
      <c r="F118" s="15" t="s">
        <v>2668</v>
      </c>
      <c r="G118" s="15" t="s">
        <v>3842</v>
      </c>
      <c r="H118" s="15" t="s">
        <v>3843</v>
      </c>
      <c r="I118" s="172"/>
      <c r="J118" s="172"/>
      <c r="K118" s="172"/>
    </row>
    <row r="119" s="169" customFormat="1" ht="40.15" customHeight="1" spans="1:11">
      <c r="A119" s="8">
        <v>114</v>
      </c>
      <c r="B119" s="14" t="s">
        <v>3844</v>
      </c>
      <c r="C119" s="14" t="s">
        <v>3845</v>
      </c>
      <c r="D119" s="15" t="s">
        <v>3846</v>
      </c>
      <c r="E119" s="15">
        <v>800</v>
      </c>
      <c r="F119" s="15" t="s">
        <v>3847</v>
      </c>
      <c r="G119" s="15" t="s">
        <v>3848</v>
      </c>
      <c r="H119" s="15" t="s">
        <v>3849</v>
      </c>
      <c r="I119" s="172"/>
      <c r="J119" s="172"/>
      <c r="K119" s="172"/>
    </row>
    <row r="120" s="169" customFormat="1" ht="40.15" customHeight="1" spans="1:11">
      <c r="A120" s="8">
        <v>115</v>
      </c>
      <c r="B120" s="14" t="s">
        <v>3850</v>
      </c>
      <c r="C120" s="14" t="s">
        <v>3851</v>
      </c>
      <c r="D120" s="15" t="s">
        <v>3510</v>
      </c>
      <c r="E120" s="15">
        <v>300</v>
      </c>
      <c r="F120" s="15" t="s">
        <v>3852</v>
      </c>
      <c r="G120" s="15" t="s">
        <v>3853</v>
      </c>
      <c r="H120" s="15" t="s">
        <v>3854</v>
      </c>
      <c r="I120" s="172"/>
      <c r="J120" s="172"/>
      <c r="K120" s="172"/>
    </row>
    <row r="121" s="169" customFormat="1" ht="40.15" customHeight="1" spans="1:11">
      <c r="A121" s="8">
        <v>116</v>
      </c>
      <c r="B121" s="14" t="s">
        <v>3855</v>
      </c>
      <c r="C121" s="14" t="s">
        <v>3856</v>
      </c>
      <c r="D121" s="15" t="s">
        <v>3857</v>
      </c>
      <c r="E121" s="15">
        <v>800</v>
      </c>
      <c r="F121" s="15" t="s">
        <v>3858</v>
      </c>
      <c r="G121" s="15" t="s">
        <v>3859</v>
      </c>
      <c r="H121" s="15" t="s">
        <v>3860</v>
      </c>
      <c r="I121" s="172"/>
      <c r="J121" s="172"/>
      <c r="K121" s="172"/>
    </row>
    <row r="122" s="169" customFormat="1" ht="40.15" customHeight="1" spans="1:11">
      <c r="A122" s="8">
        <v>117</v>
      </c>
      <c r="B122" s="14" t="s">
        <v>3861</v>
      </c>
      <c r="C122" s="14" t="s">
        <v>3862</v>
      </c>
      <c r="D122" s="15" t="s">
        <v>3863</v>
      </c>
      <c r="E122" s="15">
        <v>500</v>
      </c>
      <c r="F122" s="15" t="s">
        <v>3864</v>
      </c>
      <c r="G122" s="15" t="s">
        <v>3865</v>
      </c>
      <c r="H122" s="15" t="s">
        <v>3866</v>
      </c>
      <c r="I122" s="172"/>
      <c r="J122" s="172"/>
      <c r="K122" s="172"/>
    </row>
    <row r="123" s="169" customFormat="1" ht="40.15" customHeight="1" spans="1:11">
      <c r="A123" s="8">
        <v>118</v>
      </c>
      <c r="B123" s="14" t="s">
        <v>2854</v>
      </c>
      <c r="C123" s="14" t="s">
        <v>2855</v>
      </c>
      <c r="D123" s="15" t="s">
        <v>2856</v>
      </c>
      <c r="E123" s="15">
        <v>10000</v>
      </c>
      <c r="F123" s="15" t="s">
        <v>2857</v>
      </c>
      <c r="G123" s="15" t="s">
        <v>3867</v>
      </c>
      <c r="H123" s="15" t="s">
        <v>3868</v>
      </c>
      <c r="I123" s="172"/>
      <c r="J123" s="172"/>
      <c r="K123" s="172"/>
    </row>
    <row r="124" ht="40.15" customHeight="1" spans="1:8">
      <c r="A124" s="8">
        <v>119</v>
      </c>
      <c r="B124" s="14" t="s">
        <v>1019</v>
      </c>
      <c r="C124" s="14" t="s">
        <v>2744</v>
      </c>
      <c r="D124" s="15" t="s">
        <v>1021</v>
      </c>
      <c r="E124" s="15" t="s">
        <v>1022</v>
      </c>
      <c r="F124" s="15" t="s">
        <v>1023</v>
      </c>
      <c r="G124" s="15" t="s">
        <v>3869</v>
      </c>
      <c r="H124" s="15" t="s">
        <v>3870</v>
      </c>
    </row>
    <row r="125" s="170" customFormat="1" ht="40.15" customHeight="1" spans="1:11">
      <c r="A125" s="8">
        <v>120</v>
      </c>
      <c r="B125" s="14" t="s">
        <v>2057</v>
      </c>
      <c r="C125" s="14" t="s">
        <v>2058</v>
      </c>
      <c r="D125" s="15" t="s">
        <v>2059</v>
      </c>
      <c r="E125" s="15" t="s">
        <v>1303</v>
      </c>
      <c r="F125" s="15" t="s">
        <v>2060</v>
      </c>
      <c r="G125" s="15" t="s">
        <v>3871</v>
      </c>
      <c r="H125" s="15" t="s">
        <v>2062</v>
      </c>
      <c r="I125" s="162"/>
      <c r="J125" s="162"/>
      <c r="K125" s="162"/>
    </row>
    <row r="126" s="170" customFormat="1" ht="40.15" customHeight="1" spans="1:11">
      <c r="A126" s="8">
        <v>121</v>
      </c>
      <c r="B126" s="14" t="s">
        <v>2506</v>
      </c>
      <c r="C126" s="14" t="s">
        <v>3872</v>
      </c>
      <c r="D126" s="15" t="s">
        <v>2508</v>
      </c>
      <c r="E126" s="15" t="s">
        <v>40</v>
      </c>
      <c r="F126" s="15" t="s">
        <v>2509</v>
      </c>
      <c r="G126" s="15" t="s">
        <v>3873</v>
      </c>
      <c r="H126" s="15" t="s">
        <v>3874</v>
      </c>
      <c r="I126" s="162"/>
      <c r="J126" s="162"/>
      <c r="K126" s="162"/>
    </row>
    <row r="127" ht="40.15" customHeight="1" spans="1:8">
      <c r="A127" s="8">
        <v>122</v>
      </c>
      <c r="B127" s="14" t="s">
        <v>3875</v>
      </c>
      <c r="C127" s="14" t="s">
        <v>3876</v>
      </c>
      <c r="D127" s="15" t="s">
        <v>3877</v>
      </c>
      <c r="E127" s="15" t="s">
        <v>3878</v>
      </c>
      <c r="F127" s="15" t="s">
        <v>3879</v>
      </c>
      <c r="G127" s="15" t="s">
        <v>3880</v>
      </c>
      <c r="H127" s="15" t="s">
        <v>3881</v>
      </c>
    </row>
    <row r="128" ht="40.15" customHeight="1" spans="1:8">
      <c r="A128" s="8">
        <v>123</v>
      </c>
      <c r="B128" s="14" t="s">
        <v>2253</v>
      </c>
      <c r="C128" s="14" t="s">
        <v>3882</v>
      </c>
      <c r="D128" s="15" t="s">
        <v>3883</v>
      </c>
      <c r="E128" s="15">
        <v>5000</v>
      </c>
      <c r="F128" s="15" t="s">
        <v>2256</v>
      </c>
      <c r="G128" s="15" t="s">
        <v>3884</v>
      </c>
      <c r="H128" s="15" t="s">
        <v>2258</v>
      </c>
    </row>
    <row r="129" ht="40.15" customHeight="1" spans="1:8">
      <c r="A129" s="8">
        <v>124</v>
      </c>
      <c r="B129" s="14" t="s">
        <v>2512</v>
      </c>
      <c r="C129" s="14" t="s">
        <v>3885</v>
      </c>
      <c r="D129" s="15" t="s">
        <v>2514</v>
      </c>
      <c r="E129" s="15">
        <v>2036</v>
      </c>
      <c r="F129" s="202" t="s">
        <v>3886</v>
      </c>
      <c r="G129" s="15" t="s">
        <v>3887</v>
      </c>
      <c r="H129" s="15" t="s">
        <v>3888</v>
      </c>
    </row>
    <row r="130" ht="40.15" customHeight="1" spans="1:8">
      <c r="A130" s="8">
        <v>125</v>
      </c>
      <c r="B130" s="14" t="s">
        <v>3889</v>
      </c>
      <c r="C130" s="14" t="s">
        <v>3890</v>
      </c>
      <c r="D130" s="15" t="s">
        <v>3891</v>
      </c>
      <c r="E130" s="15" t="s">
        <v>229</v>
      </c>
      <c r="F130" s="15" t="s">
        <v>3892</v>
      </c>
      <c r="G130" s="15" t="s">
        <v>3893</v>
      </c>
      <c r="H130" s="15" t="s">
        <v>3894</v>
      </c>
    </row>
    <row r="131" ht="40.15" customHeight="1" spans="1:8">
      <c r="A131" s="8">
        <v>126</v>
      </c>
      <c r="B131" s="14" t="s">
        <v>3895</v>
      </c>
      <c r="C131" s="14" t="s">
        <v>3896</v>
      </c>
      <c r="D131" s="15" t="s">
        <v>3897</v>
      </c>
      <c r="E131" s="15">
        <v>560</v>
      </c>
      <c r="F131" s="15">
        <v>9.13713124935153e+17</v>
      </c>
      <c r="G131" s="15" t="s">
        <v>3898</v>
      </c>
      <c r="H131" s="15" t="s">
        <v>3899</v>
      </c>
    </row>
    <row r="132" customFormat="1" ht="40.15" customHeight="1" spans="1:8">
      <c r="A132" s="8">
        <v>127</v>
      </c>
      <c r="B132" s="14" t="s">
        <v>3900</v>
      </c>
      <c r="C132" s="14" t="s">
        <v>3901</v>
      </c>
      <c r="D132" s="15" t="s">
        <v>3902</v>
      </c>
      <c r="E132" s="15" t="s">
        <v>40</v>
      </c>
      <c r="F132" s="15" t="s">
        <v>3903</v>
      </c>
      <c r="G132" s="15" t="s">
        <v>3904</v>
      </c>
      <c r="H132" s="15" t="s">
        <v>3905</v>
      </c>
    </row>
    <row r="133" customFormat="1" ht="40.15" customHeight="1" spans="1:8">
      <c r="A133" s="8">
        <v>128</v>
      </c>
      <c r="B133" s="14" t="s">
        <v>3906</v>
      </c>
      <c r="C133" s="14" t="s">
        <v>3907</v>
      </c>
      <c r="D133" s="15" t="s">
        <v>3908</v>
      </c>
      <c r="E133" s="15" t="s">
        <v>1132</v>
      </c>
      <c r="F133" s="15" t="s">
        <v>3909</v>
      </c>
      <c r="G133" s="15" t="s">
        <v>3910</v>
      </c>
      <c r="H133" s="15" t="s">
        <v>3911</v>
      </c>
    </row>
    <row r="134" ht="40.15" customHeight="1" spans="1:8">
      <c r="A134" s="8">
        <v>129</v>
      </c>
      <c r="B134" s="14" t="s">
        <v>2429</v>
      </c>
      <c r="C134" s="14" t="s">
        <v>3912</v>
      </c>
      <c r="D134" s="15" t="s">
        <v>2431</v>
      </c>
      <c r="E134" s="15">
        <v>1000</v>
      </c>
      <c r="F134" s="15" t="s">
        <v>3913</v>
      </c>
      <c r="G134" s="15" t="s">
        <v>3914</v>
      </c>
      <c r="H134" s="15" t="s">
        <v>3915</v>
      </c>
    </row>
    <row r="135" s="156" customFormat="1" ht="39.95" customHeight="1" spans="1:8">
      <c r="A135" s="164" t="s">
        <v>1274</v>
      </c>
      <c r="B135" s="7"/>
      <c r="C135" s="7"/>
      <c r="D135" s="7"/>
      <c r="E135" s="7"/>
      <c r="F135" s="7"/>
      <c r="G135" s="7"/>
      <c r="H135" s="7"/>
    </row>
    <row r="136" ht="40.15" customHeight="1" spans="1:8">
      <c r="A136" s="8">
        <v>130</v>
      </c>
      <c r="B136" s="14" t="s">
        <v>3916</v>
      </c>
      <c r="C136" s="14" t="s">
        <v>3917</v>
      </c>
      <c r="D136" s="15" t="s">
        <v>3918</v>
      </c>
      <c r="E136" s="15">
        <v>10000</v>
      </c>
      <c r="F136" s="15" t="s">
        <v>3919</v>
      </c>
      <c r="G136" s="15" t="s">
        <v>3920</v>
      </c>
      <c r="H136" s="15" t="s">
        <v>3921</v>
      </c>
    </row>
    <row r="137" ht="40.15" customHeight="1" spans="1:8">
      <c r="A137" s="8">
        <v>131</v>
      </c>
      <c r="B137" s="14" t="s">
        <v>3922</v>
      </c>
      <c r="C137" s="14" t="s">
        <v>3923</v>
      </c>
      <c r="D137" s="15" t="s">
        <v>3924</v>
      </c>
      <c r="E137" s="15">
        <v>4000</v>
      </c>
      <c r="F137" s="15" t="s">
        <v>3925</v>
      </c>
      <c r="G137" s="15" t="s">
        <v>3926</v>
      </c>
      <c r="H137" s="15" t="s">
        <v>3927</v>
      </c>
    </row>
    <row r="138" ht="40.15" customHeight="1" spans="1:8">
      <c r="A138" s="8">
        <v>132</v>
      </c>
      <c r="B138" s="14" t="s">
        <v>3928</v>
      </c>
      <c r="C138" s="14" t="s">
        <v>3929</v>
      </c>
      <c r="D138" s="15" t="s">
        <v>3930</v>
      </c>
      <c r="E138" s="15" t="s">
        <v>1378</v>
      </c>
      <c r="F138" s="15" t="s">
        <v>3931</v>
      </c>
      <c r="G138" s="15" t="s">
        <v>3932</v>
      </c>
      <c r="H138" s="15" t="s">
        <v>3933</v>
      </c>
    </row>
    <row r="139" ht="40.15" customHeight="1" spans="1:8">
      <c r="A139" s="8">
        <v>133</v>
      </c>
      <c r="B139" s="14" t="s">
        <v>3934</v>
      </c>
      <c r="C139" s="14" t="s">
        <v>3935</v>
      </c>
      <c r="D139" s="15" t="s">
        <v>3936</v>
      </c>
      <c r="E139" s="15" t="s">
        <v>3937</v>
      </c>
      <c r="F139" s="15" t="s">
        <v>3938</v>
      </c>
      <c r="G139" s="15" t="s">
        <v>3939</v>
      </c>
      <c r="H139" s="15" t="s">
        <v>3940</v>
      </c>
    </row>
    <row r="140" s="59" customFormat="1" ht="40.05" customHeight="1" spans="1:8">
      <c r="A140" s="8">
        <v>134</v>
      </c>
      <c r="B140" s="14" t="s">
        <v>3941</v>
      </c>
      <c r="C140" s="14" t="s">
        <v>3942</v>
      </c>
      <c r="D140" s="15" t="s">
        <v>3943</v>
      </c>
      <c r="E140" s="15" t="s">
        <v>3944</v>
      </c>
      <c r="F140" s="15" t="s">
        <v>3945</v>
      </c>
      <c r="G140" s="15" t="s">
        <v>3946</v>
      </c>
      <c r="H140" s="15" t="s">
        <v>3947</v>
      </c>
    </row>
    <row r="141" s="59" customFormat="1" ht="40.05" customHeight="1" spans="1:8">
      <c r="A141" s="8">
        <v>135</v>
      </c>
      <c r="B141" s="14" t="s">
        <v>3948</v>
      </c>
      <c r="C141" s="14" t="s">
        <v>3949</v>
      </c>
      <c r="D141" s="15" t="s">
        <v>3950</v>
      </c>
      <c r="E141" s="15">
        <v>301</v>
      </c>
      <c r="F141" s="15">
        <v>9.13701053069101e+17</v>
      </c>
      <c r="G141" s="15" t="s">
        <v>3951</v>
      </c>
      <c r="H141" s="15" t="s">
        <v>3952</v>
      </c>
    </row>
    <row r="142" s="59" customFormat="1" ht="40.05" customHeight="1" spans="1:8">
      <c r="A142" s="8">
        <v>136</v>
      </c>
      <c r="B142" s="14" t="s">
        <v>2907</v>
      </c>
      <c r="C142" s="14" t="s">
        <v>2908</v>
      </c>
      <c r="D142" s="15" t="s">
        <v>2909</v>
      </c>
      <c r="E142" s="15">
        <v>1200</v>
      </c>
      <c r="F142" s="15" t="s">
        <v>2910</v>
      </c>
      <c r="G142" s="15" t="s">
        <v>3953</v>
      </c>
      <c r="H142" s="15" t="s">
        <v>2912</v>
      </c>
    </row>
    <row r="143" s="59" customFormat="1" ht="40.05" customHeight="1" spans="1:8">
      <c r="A143" s="8">
        <v>137</v>
      </c>
      <c r="B143" s="14" t="s">
        <v>1215</v>
      </c>
      <c r="C143" s="14" t="s">
        <v>3954</v>
      </c>
      <c r="D143" s="15" t="s">
        <v>1217</v>
      </c>
      <c r="E143" s="15" t="s">
        <v>1218</v>
      </c>
      <c r="F143" s="15" t="s">
        <v>1219</v>
      </c>
      <c r="G143" s="15" t="s">
        <v>3955</v>
      </c>
      <c r="H143" s="15" t="s">
        <v>3956</v>
      </c>
    </row>
    <row r="144" customFormat="1" ht="40.15" customHeight="1" spans="1:8">
      <c r="A144" s="8">
        <v>138</v>
      </c>
      <c r="B144" s="14" t="s">
        <v>3957</v>
      </c>
      <c r="C144" s="14" t="s">
        <v>3958</v>
      </c>
      <c r="D144" s="15" t="s">
        <v>3959</v>
      </c>
      <c r="E144" s="15" t="s">
        <v>3960</v>
      </c>
      <c r="F144" s="15" t="s">
        <v>3961</v>
      </c>
      <c r="G144" s="15" t="s">
        <v>3962</v>
      </c>
      <c r="H144" s="15" t="s">
        <v>3963</v>
      </c>
    </row>
    <row r="145" customFormat="1" ht="40.15" customHeight="1" spans="1:8">
      <c r="A145" s="8">
        <v>139</v>
      </c>
      <c r="B145" s="14" t="s">
        <v>3964</v>
      </c>
      <c r="C145" s="14" t="s">
        <v>3965</v>
      </c>
      <c r="D145" s="15" t="s">
        <v>3966</v>
      </c>
      <c r="E145" s="15" t="s">
        <v>1125</v>
      </c>
      <c r="F145" s="15" t="s">
        <v>3967</v>
      </c>
      <c r="G145" s="15" t="s">
        <v>3968</v>
      </c>
      <c r="H145" s="15" t="s">
        <v>3969</v>
      </c>
    </row>
    <row r="146" customFormat="1" ht="40.15" customHeight="1" spans="1:8">
      <c r="A146" s="8">
        <v>140</v>
      </c>
      <c r="B146" s="14" t="s">
        <v>3970</v>
      </c>
      <c r="C146" s="14" t="s">
        <v>3971</v>
      </c>
      <c r="D146" s="15" t="s">
        <v>3972</v>
      </c>
      <c r="E146" s="15" t="s">
        <v>698</v>
      </c>
      <c r="F146" s="15" t="s">
        <v>3973</v>
      </c>
      <c r="G146" s="15" t="s">
        <v>3974</v>
      </c>
      <c r="H146" s="15" t="s">
        <v>3975</v>
      </c>
    </row>
    <row r="147" customFormat="1" ht="40.15" customHeight="1" spans="1:8">
      <c r="A147" s="8">
        <v>141</v>
      </c>
      <c r="B147" s="14" t="s">
        <v>3976</v>
      </c>
      <c r="C147" s="14" t="s">
        <v>3977</v>
      </c>
      <c r="D147" s="15" t="s">
        <v>3978</v>
      </c>
      <c r="E147" s="15" t="s">
        <v>40</v>
      </c>
      <c r="F147" s="15" t="s">
        <v>3979</v>
      </c>
      <c r="G147" s="15" t="s">
        <v>3980</v>
      </c>
      <c r="H147" s="15" t="s">
        <v>3981</v>
      </c>
    </row>
    <row r="148" s="63" customFormat="1" ht="40.05" customHeight="1" spans="1:8">
      <c r="A148" s="8">
        <v>142</v>
      </c>
      <c r="B148" s="14" t="s">
        <v>3982</v>
      </c>
      <c r="C148" s="14" t="s">
        <v>3983</v>
      </c>
      <c r="D148" s="15" t="s">
        <v>3984</v>
      </c>
      <c r="E148" s="15">
        <v>5000</v>
      </c>
      <c r="F148" s="15" t="s">
        <v>3985</v>
      </c>
      <c r="G148" s="15" t="s">
        <v>3986</v>
      </c>
      <c r="H148" s="15" t="s">
        <v>3987</v>
      </c>
    </row>
    <row r="149" s="63" customFormat="1" ht="40.05" customHeight="1" spans="1:8">
      <c r="A149" s="8">
        <v>143</v>
      </c>
      <c r="B149" s="14" t="s">
        <v>3988</v>
      </c>
      <c r="C149" s="14" t="s">
        <v>3989</v>
      </c>
      <c r="D149" s="15" t="s">
        <v>3990</v>
      </c>
      <c r="E149" s="15">
        <v>2000</v>
      </c>
      <c r="F149" s="15" t="s">
        <v>3991</v>
      </c>
      <c r="G149" s="15" t="s">
        <v>3992</v>
      </c>
      <c r="H149" s="15" t="s">
        <v>3688</v>
      </c>
    </row>
    <row r="150" s="63" customFormat="1" ht="40.05" customHeight="1" spans="1:8">
      <c r="A150" s="8">
        <v>144</v>
      </c>
      <c r="B150" s="14" t="s">
        <v>3993</v>
      </c>
      <c r="C150" s="14" t="s">
        <v>3994</v>
      </c>
      <c r="D150" s="15" t="s">
        <v>3995</v>
      </c>
      <c r="E150" s="15">
        <v>1000</v>
      </c>
      <c r="F150" s="15" t="s">
        <v>3996</v>
      </c>
      <c r="G150" s="15" t="s">
        <v>3997</v>
      </c>
      <c r="H150" s="15" t="s">
        <v>3998</v>
      </c>
    </row>
    <row r="151" s="119" customFormat="1" ht="40.05" customHeight="1" spans="1:8">
      <c r="A151" s="8">
        <v>145</v>
      </c>
      <c r="B151" s="14" t="s">
        <v>3999</v>
      </c>
      <c r="C151" s="14" t="s">
        <v>4000</v>
      </c>
      <c r="D151" s="15" t="s">
        <v>4001</v>
      </c>
      <c r="E151" s="15">
        <v>10000</v>
      </c>
      <c r="F151" s="15" t="s">
        <v>4002</v>
      </c>
      <c r="G151" s="15" t="s">
        <v>4003</v>
      </c>
      <c r="H151" s="15" t="s">
        <v>4004</v>
      </c>
    </row>
    <row r="152" s="119" customFormat="1" ht="40.05" customHeight="1" spans="1:8">
      <c r="A152" s="8">
        <v>146</v>
      </c>
      <c r="B152" s="14" t="s">
        <v>4005</v>
      </c>
      <c r="C152" s="14" t="s">
        <v>4006</v>
      </c>
      <c r="D152" s="15" t="s">
        <v>4007</v>
      </c>
      <c r="E152" s="15" t="s">
        <v>698</v>
      </c>
      <c r="F152" s="15">
        <v>9.13712008605024e+16</v>
      </c>
      <c r="G152" s="15" t="s">
        <v>4008</v>
      </c>
      <c r="H152" s="15" t="s">
        <v>4009</v>
      </c>
    </row>
    <row r="153" customFormat="1" ht="40.05" customHeight="1" spans="1:8">
      <c r="A153" s="8">
        <v>147</v>
      </c>
      <c r="B153" s="14" t="s">
        <v>4010</v>
      </c>
      <c r="C153" s="14" t="s">
        <v>4011</v>
      </c>
      <c r="D153" s="15" t="s">
        <v>4012</v>
      </c>
      <c r="E153" s="15">
        <v>20000</v>
      </c>
      <c r="F153" s="15" t="s">
        <v>4013</v>
      </c>
      <c r="G153" s="15" t="s">
        <v>4014</v>
      </c>
      <c r="H153" s="15" t="s">
        <v>4015</v>
      </c>
    </row>
    <row r="154" s="151" customFormat="1" ht="40.15" customHeight="1" spans="1:8">
      <c r="A154" s="8">
        <v>148</v>
      </c>
      <c r="B154" s="14" t="s">
        <v>4016</v>
      </c>
      <c r="C154" s="14" t="s">
        <v>4017</v>
      </c>
      <c r="D154" s="15" t="s">
        <v>4018</v>
      </c>
      <c r="E154" s="15" t="s">
        <v>698</v>
      </c>
      <c r="F154" s="15">
        <v>9.13708117238811e+17</v>
      </c>
      <c r="G154" s="15" t="s">
        <v>4019</v>
      </c>
      <c r="H154" s="15" t="s">
        <v>4020</v>
      </c>
    </row>
    <row r="155" s="171" customFormat="1" ht="40.15" customHeight="1" spans="1:8">
      <c r="A155" s="8">
        <v>149</v>
      </c>
      <c r="B155" s="14" t="s">
        <v>4021</v>
      </c>
      <c r="C155" s="14" t="s">
        <v>4022</v>
      </c>
      <c r="D155" s="15" t="s">
        <v>4023</v>
      </c>
      <c r="E155" s="15" t="s">
        <v>4024</v>
      </c>
      <c r="F155" s="15" t="s">
        <v>4025</v>
      </c>
      <c r="G155" s="15" t="s">
        <v>4026</v>
      </c>
      <c r="H155" s="15" t="s">
        <v>4027</v>
      </c>
    </row>
    <row r="156" s="171" customFormat="1" ht="40.15" customHeight="1" spans="1:8">
      <c r="A156" s="8">
        <v>150</v>
      </c>
      <c r="B156" s="14" t="s">
        <v>4028</v>
      </c>
      <c r="C156" s="14" t="s">
        <v>4029</v>
      </c>
      <c r="D156" s="15" t="s">
        <v>4030</v>
      </c>
      <c r="E156" s="15" t="s">
        <v>3944</v>
      </c>
      <c r="F156" s="15" t="s">
        <v>4031</v>
      </c>
      <c r="G156" s="15" t="s">
        <v>4032</v>
      </c>
      <c r="H156" s="15" t="s">
        <v>4033</v>
      </c>
    </row>
    <row r="157" customFormat="1" ht="40.15" customHeight="1" spans="1:8">
      <c r="A157" s="8">
        <v>151</v>
      </c>
      <c r="B157" s="14" t="s">
        <v>4034</v>
      </c>
      <c r="C157" s="14" t="s">
        <v>4035</v>
      </c>
      <c r="D157" s="15" t="s">
        <v>4036</v>
      </c>
      <c r="E157" s="15">
        <v>5000</v>
      </c>
      <c r="F157" s="15" t="s">
        <v>4037</v>
      </c>
      <c r="G157" s="15" t="s">
        <v>62</v>
      </c>
      <c r="H157" s="15" t="s">
        <v>4038</v>
      </c>
    </row>
    <row r="158" customFormat="1" ht="40.15" customHeight="1" spans="1:8">
      <c r="A158" s="8">
        <v>152</v>
      </c>
      <c r="B158" s="14" t="s">
        <v>4039</v>
      </c>
      <c r="C158" s="14" t="s">
        <v>4040</v>
      </c>
      <c r="D158" s="15" t="s">
        <v>4041</v>
      </c>
      <c r="E158" s="15" t="s">
        <v>4042</v>
      </c>
      <c r="F158" s="15" t="s">
        <v>4043</v>
      </c>
      <c r="G158" s="15" t="s">
        <v>4044</v>
      </c>
      <c r="H158" s="15" t="s">
        <v>4045</v>
      </c>
    </row>
    <row r="159" customFormat="1" ht="40.15" customHeight="1" spans="1:8">
      <c r="A159" s="8">
        <v>153</v>
      </c>
      <c r="B159" s="14" t="s">
        <v>4046</v>
      </c>
      <c r="C159" s="14" t="s">
        <v>4047</v>
      </c>
      <c r="D159" s="15" t="s">
        <v>4048</v>
      </c>
      <c r="E159" s="15" t="s">
        <v>4049</v>
      </c>
      <c r="F159" s="15" t="s">
        <v>4050</v>
      </c>
      <c r="G159" s="15" t="s">
        <v>4051</v>
      </c>
      <c r="H159" s="15" t="s">
        <v>4052</v>
      </c>
    </row>
    <row r="160" customFormat="1" ht="40.15" customHeight="1" spans="1:8">
      <c r="A160" s="8">
        <v>154</v>
      </c>
      <c r="B160" s="14" t="s">
        <v>3122</v>
      </c>
      <c r="C160" s="14" t="s">
        <v>3123</v>
      </c>
      <c r="D160" s="15" t="s">
        <v>3124</v>
      </c>
      <c r="E160" s="15">
        <v>2000</v>
      </c>
      <c r="F160" s="15" t="s">
        <v>4053</v>
      </c>
      <c r="G160" s="15" t="s">
        <v>4054</v>
      </c>
      <c r="H160" s="15" t="s">
        <v>4055</v>
      </c>
    </row>
    <row r="161" s="171" customFormat="1" ht="40.15" customHeight="1" spans="1:8">
      <c r="A161" s="8">
        <v>155</v>
      </c>
      <c r="B161" s="14" t="s">
        <v>4056</v>
      </c>
      <c r="C161" s="14" t="s">
        <v>4057</v>
      </c>
      <c r="D161" s="15" t="s">
        <v>4058</v>
      </c>
      <c r="E161" s="15">
        <v>10000</v>
      </c>
      <c r="F161" s="15" t="s">
        <v>4059</v>
      </c>
      <c r="G161" s="15" t="s">
        <v>4060</v>
      </c>
      <c r="H161" s="15" t="s">
        <v>4061</v>
      </c>
    </row>
    <row r="162" s="171" customFormat="1" ht="40.15" customHeight="1" spans="1:8">
      <c r="A162" s="8">
        <v>156</v>
      </c>
      <c r="B162" s="14" t="s">
        <v>430</v>
      </c>
      <c r="C162" s="14" t="s">
        <v>1879</v>
      </c>
      <c r="D162" s="15" t="s">
        <v>432</v>
      </c>
      <c r="E162" s="15" t="s">
        <v>80</v>
      </c>
      <c r="F162" s="15" t="s">
        <v>433</v>
      </c>
      <c r="G162" s="15" t="s">
        <v>4062</v>
      </c>
      <c r="H162" s="15" t="s">
        <v>4063</v>
      </c>
    </row>
    <row r="163" customFormat="1" ht="40.15" customHeight="1" spans="1:8">
      <c r="A163" s="8">
        <v>157</v>
      </c>
      <c r="B163" s="14" t="s">
        <v>4064</v>
      </c>
      <c r="C163" s="14" t="s">
        <v>4065</v>
      </c>
      <c r="D163" s="15" t="s">
        <v>4066</v>
      </c>
      <c r="E163" s="15">
        <v>1000</v>
      </c>
      <c r="F163" s="15" t="s">
        <v>4067</v>
      </c>
      <c r="G163" s="15" t="s">
        <v>4068</v>
      </c>
      <c r="H163" s="15" t="s">
        <v>4069</v>
      </c>
    </row>
    <row r="164" s="171" customFormat="1" ht="40.15" customHeight="1" spans="1:8">
      <c r="A164" s="8">
        <v>158</v>
      </c>
      <c r="B164" s="14" t="s">
        <v>4070</v>
      </c>
      <c r="C164" s="14" t="s">
        <v>4071</v>
      </c>
      <c r="D164" s="15" t="s">
        <v>4072</v>
      </c>
      <c r="E164" s="15">
        <v>1580</v>
      </c>
      <c r="F164" s="15" t="s">
        <v>4073</v>
      </c>
      <c r="G164" s="15" t="s">
        <v>2433</v>
      </c>
      <c r="H164" s="15" t="s">
        <v>4074</v>
      </c>
    </row>
    <row r="165" s="171" customFormat="1" ht="40.15" customHeight="1" spans="1:8">
      <c r="A165" s="8">
        <v>159</v>
      </c>
      <c r="B165" s="14" t="s">
        <v>4075</v>
      </c>
      <c r="C165" s="14" t="s">
        <v>4076</v>
      </c>
      <c r="D165" s="15" t="s">
        <v>4077</v>
      </c>
      <c r="E165" s="15">
        <v>11000</v>
      </c>
      <c r="F165" s="15">
        <v>9.14105220508642e+17</v>
      </c>
      <c r="G165" s="15" t="s">
        <v>4078</v>
      </c>
      <c r="H165" s="15" t="s">
        <v>4079</v>
      </c>
    </row>
    <row r="166" ht="40.15" customHeight="1" spans="1:8">
      <c r="A166" s="8">
        <v>160</v>
      </c>
      <c r="B166" s="14" t="s">
        <v>4080</v>
      </c>
      <c r="C166" s="14" t="s">
        <v>4081</v>
      </c>
      <c r="D166" s="15" t="s">
        <v>4082</v>
      </c>
      <c r="E166" s="15">
        <v>800</v>
      </c>
      <c r="F166" s="15" t="s">
        <v>4083</v>
      </c>
      <c r="G166" s="15" t="s">
        <v>4084</v>
      </c>
      <c r="H166" s="15" t="s">
        <v>4085</v>
      </c>
    </row>
    <row r="167" s="171" customFormat="1" ht="40.15" customHeight="1" spans="1:8">
      <c r="A167" s="8">
        <v>161</v>
      </c>
      <c r="B167" s="14" t="s">
        <v>4086</v>
      </c>
      <c r="C167" s="14" t="s">
        <v>4087</v>
      </c>
      <c r="D167" s="15" t="s">
        <v>4088</v>
      </c>
      <c r="E167" s="15" t="s">
        <v>40</v>
      </c>
      <c r="F167" s="15" t="s">
        <v>4089</v>
      </c>
      <c r="G167" s="15" t="s">
        <v>4090</v>
      </c>
      <c r="H167" s="15" t="s">
        <v>4091</v>
      </c>
    </row>
  </sheetData>
  <autoFilter ref="B3:B167">
    <extLst/>
  </autoFilter>
  <mergeCells count="4">
    <mergeCell ref="A4:H4"/>
    <mergeCell ref="A23:H23"/>
    <mergeCell ref="A135:H135"/>
    <mergeCell ref="A1:H2"/>
  </mergeCells>
  <conditionalFormatting sqref="B4">
    <cfRule type="duplicateValues" dxfId="0" priority="4"/>
  </conditionalFormatting>
  <conditionalFormatting sqref="B5">
    <cfRule type="duplicateValues" dxfId="0" priority="186"/>
    <cfRule type="duplicateValues" dxfId="1" priority="822"/>
  </conditionalFormatting>
  <conditionalFormatting sqref="E5">
    <cfRule type="duplicateValues" dxfId="1" priority="610"/>
  </conditionalFormatting>
  <conditionalFormatting sqref="H5">
    <cfRule type="duplicateValues" dxfId="1" priority="398"/>
  </conditionalFormatting>
  <conditionalFormatting sqref="B6">
    <cfRule type="duplicateValues" dxfId="0" priority="185"/>
    <cfRule type="duplicateValues" dxfId="1" priority="821"/>
  </conditionalFormatting>
  <conditionalFormatting sqref="E6">
    <cfRule type="duplicateValues" dxfId="1" priority="609"/>
  </conditionalFormatting>
  <conditionalFormatting sqref="H6">
    <cfRule type="duplicateValues" dxfId="1" priority="397"/>
  </conditionalFormatting>
  <conditionalFormatting sqref="B7">
    <cfRule type="duplicateValues" dxfId="0" priority="184"/>
    <cfRule type="duplicateValues" dxfId="1" priority="820"/>
  </conditionalFormatting>
  <conditionalFormatting sqref="E7">
    <cfRule type="duplicateValues" dxfId="1" priority="608"/>
  </conditionalFormatting>
  <conditionalFormatting sqref="H7">
    <cfRule type="duplicateValues" dxfId="1" priority="396"/>
  </conditionalFormatting>
  <conditionalFormatting sqref="B8">
    <cfRule type="duplicateValues" dxfId="0" priority="183"/>
    <cfRule type="duplicateValues" dxfId="1" priority="819"/>
  </conditionalFormatting>
  <conditionalFormatting sqref="E8">
    <cfRule type="duplicateValues" dxfId="1" priority="607"/>
  </conditionalFormatting>
  <conditionalFormatting sqref="H8">
    <cfRule type="duplicateValues" dxfId="1" priority="395"/>
  </conditionalFormatting>
  <conditionalFormatting sqref="B9">
    <cfRule type="duplicateValues" dxfId="0" priority="182"/>
    <cfRule type="duplicateValues" dxfId="1" priority="818"/>
  </conditionalFormatting>
  <conditionalFormatting sqref="E9">
    <cfRule type="duplicateValues" dxfId="1" priority="606"/>
  </conditionalFormatting>
  <conditionalFormatting sqref="H9">
    <cfRule type="duplicateValues" dxfId="1" priority="394"/>
  </conditionalFormatting>
  <conditionalFormatting sqref="B10">
    <cfRule type="duplicateValues" dxfId="0" priority="181"/>
    <cfRule type="duplicateValues" dxfId="1" priority="817"/>
  </conditionalFormatting>
  <conditionalFormatting sqref="E10">
    <cfRule type="duplicateValues" dxfId="1" priority="605"/>
  </conditionalFormatting>
  <conditionalFormatting sqref="H10">
    <cfRule type="duplicateValues" dxfId="1" priority="393"/>
  </conditionalFormatting>
  <conditionalFormatting sqref="B11">
    <cfRule type="duplicateValues" dxfId="0" priority="180"/>
    <cfRule type="duplicateValues" dxfId="1" priority="816"/>
  </conditionalFormatting>
  <conditionalFormatting sqref="E11">
    <cfRule type="duplicateValues" dxfId="1" priority="604"/>
  </conditionalFormatting>
  <conditionalFormatting sqref="H11">
    <cfRule type="duplicateValues" dxfId="1" priority="392"/>
  </conditionalFormatting>
  <conditionalFormatting sqref="B12">
    <cfRule type="duplicateValues" dxfId="0" priority="179"/>
    <cfRule type="duplicateValues" dxfId="1" priority="815"/>
  </conditionalFormatting>
  <conditionalFormatting sqref="E12">
    <cfRule type="duplicateValues" dxfId="1" priority="603"/>
  </conditionalFormatting>
  <conditionalFormatting sqref="H12">
    <cfRule type="duplicateValues" dxfId="1" priority="391"/>
  </conditionalFormatting>
  <conditionalFormatting sqref="B13">
    <cfRule type="duplicateValues" dxfId="0" priority="178"/>
    <cfRule type="duplicateValues" dxfId="1" priority="814"/>
  </conditionalFormatting>
  <conditionalFormatting sqref="E13">
    <cfRule type="duplicateValues" dxfId="1" priority="602"/>
  </conditionalFormatting>
  <conditionalFormatting sqref="H13">
    <cfRule type="duplicateValues" dxfId="1" priority="390"/>
  </conditionalFormatting>
  <conditionalFormatting sqref="B14">
    <cfRule type="duplicateValues" dxfId="0" priority="177"/>
    <cfRule type="duplicateValues" dxfId="1" priority="813"/>
  </conditionalFormatting>
  <conditionalFormatting sqref="E14">
    <cfRule type="duplicateValues" dxfId="1" priority="601"/>
  </conditionalFormatting>
  <conditionalFormatting sqref="H14">
    <cfRule type="duplicateValues" dxfId="1" priority="389"/>
  </conditionalFormatting>
  <conditionalFormatting sqref="B15">
    <cfRule type="duplicateValues" dxfId="0" priority="176"/>
    <cfRule type="duplicateValues" dxfId="1" priority="812"/>
  </conditionalFormatting>
  <conditionalFormatting sqref="E15">
    <cfRule type="duplicateValues" dxfId="1" priority="600"/>
  </conditionalFormatting>
  <conditionalFormatting sqref="H15">
    <cfRule type="duplicateValues" dxfId="1" priority="388"/>
  </conditionalFormatting>
  <conditionalFormatting sqref="B16">
    <cfRule type="duplicateValues" dxfId="0" priority="175"/>
    <cfRule type="duplicateValues" dxfId="1" priority="811"/>
  </conditionalFormatting>
  <conditionalFormatting sqref="E16">
    <cfRule type="duplicateValues" dxfId="1" priority="599"/>
  </conditionalFormatting>
  <conditionalFormatting sqref="H16">
    <cfRule type="duplicateValues" dxfId="1" priority="387"/>
  </conditionalFormatting>
  <conditionalFormatting sqref="B17">
    <cfRule type="duplicateValues" dxfId="0" priority="174"/>
    <cfRule type="duplicateValues" dxfId="1" priority="810"/>
  </conditionalFormatting>
  <conditionalFormatting sqref="E17">
    <cfRule type="duplicateValues" dxfId="1" priority="598"/>
  </conditionalFormatting>
  <conditionalFormatting sqref="H17">
    <cfRule type="duplicateValues" dxfId="1" priority="386"/>
  </conditionalFormatting>
  <conditionalFormatting sqref="B18">
    <cfRule type="duplicateValues" dxfId="0" priority="173"/>
    <cfRule type="duplicateValues" dxfId="1" priority="809"/>
  </conditionalFormatting>
  <conditionalFormatting sqref="E18">
    <cfRule type="duplicateValues" dxfId="1" priority="597"/>
  </conditionalFormatting>
  <conditionalFormatting sqref="H18">
    <cfRule type="duplicateValues" dxfId="1" priority="385"/>
  </conditionalFormatting>
  <conditionalFormatting sqref="B19">
    <cfRule type="duplicateValues" dxfId="0" priority="172"/>
    <cfRule type="duplicateValues" dxfId="1" priority="808"/>
  </conditionalFormatting>
  <conditionalFormatting sqref="E19">
    <cfRule type="duplicateValues" dxfId="1" priority="596"/>
  </conditionalFormatting>
  <conditionalFormatting sqref="H19">
    <cfRule type="duplicateValues" dxfId="1" priority="384"/>
  </conditionalFormatting>
  <conditionalFormatting sqref="B20">
    <cfRule type="duplicateValues" dxfId="0" priority="171"/>
    <cfRule type="duplicateValues" dxfId="1" priority="807"/>
  </conditionalFormatting>
  <conditionalFormatting sqref="E20">
    <cfRule type="duplicateValues" dxfId="1" priority="595"/>
  </conditionalFormatting>
  <conditionalFormatting sqref="H20">
    <cfRule type="duplicateValues" dxfId="1" priority="383"/>
  </conditionalFormatting>
  <conditionalFormatting sqref="B21">
    <cfRule type="duplicateValues" dxfId="0" priority="170"/>
    <cfRule type="duplicateValues" dxfId="1" priority="806"/>
  </conditionalFormatting>
  <conditionalFormatting sqref="E21">
    <cfRule type="duplicateValues" dxfId="1" priority="594"/>
  </conditionalFormatting>
  <conditionalFormatting sqref="H21">
    <cfRule type="duplicateValues" dxfId="1" priority="382"/>
  </conditionalFormatting>
  <conditionalFormatting sqref="B22">
    <cfRule type="duplicateValues" dxfId="0" priority="169"/>
    <cfRule type="duplicateValues" dxfId="1" priority="805"/>
  </conditionalFormatting>
  <conditionalFormatting sqref="E22">
    <cfRule type="duplicateValues" dxfId="1" priority="593"/>
  </conditionalFormatting>
  <conditionalFormatting sqref="H22">
    <cfRule type="duplicateValues" dxfId="1" priority="381"/>
  </conditionalFormatting>
  <conditionalFormatting sqref="B23">
    <cfRule type="duplicateValues" dxfId="0" priority="3"/>
  </conditionalFormatting>
  <conditionalFormatting sqref="B24">
    <cfRule type="duplicateValues" dxfId="0" priority="217"/>
    <cfRule type="duplicateValues" dxfId="1" priority="853"/>
  </conditionalFormatting>
  <conditionalFormatting sqref="E24">
    <cfRule type="duplicateValues" dxfId="1" priority="641"/>
  </conditionalFormatting>
  <conditionalFormatting sqref="H24">
    <cfRule type="duplicateValues" dxfId="1" priority="429"/>
  </conditionalFormatting>
  <conditionalFormatting sqref="B25">
    <cfRule type="duplicateValues" dxfId="0" priority="168"/>
    <cfRule type="duplicateValues" dxfId="1" priority="804"/>
  </conditionalFormatting>
  <conditionalFormatting sqref="E25">
    <cfRule type="duplicateValues" dxfId="1" priority="592"/>
  </conditionalFormatting>
  <conditionalFormatting sqref="H25">
    <cfRule type="duplicateValues" dxfId="1" priority="380"/>
  </conditionalFormatting>
  <conditionalFormatting sqref="B26">
    <cfRule type="duplicateValues" dxfId="0" priority="167"/>
    <cfRule type="duplicateValues" dxfId="1" priority="803"/>
  </conditionalFormatting>
  <conditionalFormatting sqref="E26">
    <cfRule type="duplicateValues" dxfId="1" priority="591"/>
  </conditionalFormatting>
  <conditionalFormatting sqref="H26">
    <cfRule type="duplicateValues" dxfId="1" priority="379"/>
  </conditionalFormatting>
  <conditionalFormatting sqref="B27">
    <cfRule type="duplicateValues" dxfId="0" priority="166"/>
    <cfRule type="duplicateValues" dxfId="1" priority="802"/>
  </conditionalFormatting>
  <conditionalFormatting sqref="E27">
    <cfRule type="duplicateValues" dxfId="1" priority="590"/>
  </conditionalFormatting>
  <conditionalFormatting sqref="H27">
    <cfRule type="duplicateValues" dxfId="1" priority="378"/>
  </conditionalFormatting>
  <conditionalFormatting sqref="B28">
    <cfRule type="duplicateValues" dxfId="0" priority="165"/>
    <cfRule type="duplicateValues" dxfId="1" priority="801"/>
  </conditionalFormatting>
  <conditionalFormatting sqref="E28">
    <cfRule type="duplicateValues" dxfId="1" priority="589"/>
  </conditionalFormatting>
  <conditionalFormatting sqref="H28">
    <cfRule type="duplicateValues" dxfId="1" priority="377"/>
  </conditionalFormatting>
  <conditionalFormatting sqref="B29">
    <cfRule type="duplicateValues" dxfId="0" priority="164"/>
    <cfRule type="duplicateValues" dxfId="1" priority="800"/>
  </conditionalFormatting>
  <conditionalFormatting sqref="E29">
    <cfRule type="duplicateValues" dxfId="1" priority="588"/>
  </conditionalFormatting>
  <conditionalFormatting sqref="H29">
    <cfRule type="duplicateValues" dxfId="1" priority="376"/>
  </conditionalFormatting>
  <conditionalFormatting sqref="B30">
    <cfRule type="duplicateValues" dxfId="0" priority="163"/>
    <cfRule type="duplicateValues" dxfId="1" priority="799"/>
  </conditionalFormatting>
  <conditionalFormatting sqref="E30">
    <cfRule type="duplicateValues" dxfId="1" priority="587"/>
  </conditionalFormatting>
  <conditionalFormatting sqref="H30">
    <cfRule type="duplicateValues" dxfId="1" priority="375"/>
  </conditionalFormatting>
  <conditionalFormatting sqref="B31">
    <cfRule type="duplicateValues" dxfId="0" priority="162"/>
    <cfRule type="duplicateValues" dxfId="1" priority="798"/>
  </conditionalFormatting>
  <conditionalFormatting sqref="E31">
    <cfRule type="duplicateValues" dxfId="1" priority="586"/>
  </conditionalFormatting>
  <conditionalFormatting sqref="H31">
    <cfRule type="duplicateValues" dxfId="1" priority="374"/>
  </conditionalFormatting>
  <conditionalFormatting sqref="B32">
    <cfRule type="duplicateValues" dxfId="0" priority="161"/>
    <cfRule type="duplicateValues" dxfId="1" priority="797"/>
  </conditionalFormatting>
  <conditionalFormatting sqref="E32">
    <cfRule type="duplicateValues" dxfId="1" priority="585"/>
  </conditionalFormatting>
  <conditionalFormatting sqref="H32">
    <cfRule type="duplicateValues" dxfId="1" priority="373"/>
  </conditionalFormatting>
  <conditionalFormatting sqref="B33">
    <cfRule type="duplicateValues" dxfId="0" priority="160"/>
    <cfRule type="duplicateValues" dxfId="1" priority="796"/>
  </conditionalFormatting>
  <conditionalFormatting sqref="E33">
    <cfRule type="duplicateValues" dxfId="1" priority="584"/>
  </conditionalFormatting>
  <conditionalFormatting sqref="H33">
    <cfRule type="duplicateValues" dxfId="1" priority="372"/>
  </conditionalFormatting>
  <conditionalFormatting sqref="B34">
    <cfRule type="duplicateValues" dxfId="0" priority="158"/>
    <cfRule type="duplicateValues" dxfId="1" priority="794"/>
  </conditionalFormatting>
  <conditionalFormatting sqref="E34">
    <cfRule type="duplicateValues" dxfId="1" priority="582"/>
  </conditionalFormatting>
  <conditionalFormatting sqref="H34">
    <cfRule type="duplicateValues" dxfId="1" priority="370"/>
  </conditionalFormatting>
  <conditionalFormatting sqref="B35">
    <cfRule type="duplicateValues" dxfId="0" priority="157"/>
    <cfRule type="duplicateValues" dxfId="1" priority="793"/>
  </conditionalFormatting>
  <conditionalFormatting sqref="E35">
    <cfRule type="duplicateValues" dxfId="1" priority="581"/>
  </conditionalFormatting>
  <conditionalFormatting sqref="H35">
    <cfRule type="duplicateValues" dxfId="1" priority="369"/>
  </conditionalFormatting>
  <conditionalFormatting sqref="B36">
    <cfRule type="duplicateValues" dxfId="0" priority="155"/>
    <cfRule type="duplicateValues" dxfId="1" priority="791"/>
  </conditionalFormatting>
  <conditionalFormatting sqref="E36">
    <cfRule type="duplicateValues" dxfId="1" priority="579"/>
  </conditionalFormatting>
  <conditionalFormatting sqref="H36">
    <cfRule type="duplicateValues" dxfId="1" priority="367"/>
  </conditionalFormatting>
  <conditionalFormatting sqref="B37">
    <cfRule type="duplicateValues" dxfId="0" priority="154"/>
    <cfRule type="duplicateValues" dxfId="1" priority="790"/>
  </conditionalFormatting>
  <conditionalFormatting sqref="E37">
    <cfRule type="duplicateValues" dxfId="1" priority="578"/>
  </conditionalFormatting>
  <conditionalFormatting sqref="H37">
    <cfRule type="duplicateValues" dxfId="1" priority="366"/>
  </conditionalFormatting>
  <conditionalFormatting sqref="B38">
    <cfRule type="duplicateValues" dxfId="0" priority="216"/>
    <cfRule type="duplicateValues" dxfId="1" priority="852"/>
  </conditionalFormatting>
  <conditionalFormatting sqref="E38">
    <cfRule type="duplicateValues" dxfId="1" priority="640"/>
  </conditionalFormatting>
  <conditionalFormatting sqref="H38">
    <cfRule type="duplicateValues" dxfId="1" priority="428"/>
  </conditionalFormatting>
  <conditionalFormatting sqref="B39">
    <cfRule type="duplicateValues" dxfId="0" priority="215"/>
    <cfRule type="duplicateValues" dxfId="1" priority="851"/>
  </conditionalFormatting>
  <conditionalFormatting sqref="E39">
    <cfRule type="duplicateValues" dxfId="1" priority="639"/>
  </conditionalFormatting>
  <conditionalFormatting sqref="H39">
    <cfRule type="duplicateValues" dxfId="1" priority="427"/>
  </conditionalFormatting>
  <conditionalFormatting sqref="B40">
    <cfRule type="duplicateValues" dxfId="0" priority="214"/>
    <cfRule type="duplicateValues" dxfId="1" priority="850"/>
  </conditionalFormatting>
  <conditionalFormatting sqref="E40">
    <cfRule type="duplicateValues" dxfId="1" priority="638"/>
  </conditionalFormatting>
  <conditionalFormatting sqref="H40">
    <cfRule type="duplicateValues" dxfId="1" priority="426"/>
  </conditionalFormatting>
  <conditionalFormatting sqref="B41">
    <cfRule type="duplicateValues" dxfId="0" priority="213"/>
    <cfRule type="duplicateValues" dxfId="1" priority="849"/>
  </conditionalFormatting>
  <conditionalFormatting sqref="E41">
    <cfRule type="duplicateValues" dxfId="1" priority="637"/>
  </conditionalFormatting>
  <conditionalFormatting sqref="H41">
    <cfRule type="duplicateValues" dxfId="1" priority="425"/>
  </conditionalFormatting>
  <conditionalFormatting sqref="B42">
    <cfRule type="duplicateValues" dxfId="0" priority="153"/>
    <cfRule type="duplicateValues" dxfId="1" priority="789"/>
  </conditionalFormatting>
  <conditionalFormatting sqref="E42">
    <cfRule type="duplicateValues" dxfId="1" priority="577"/>
  </conditionalFormatting>
  <conditionalFormatting sqref="H42">
    <cfRule type="duplicateValues" dxfId="1" priority="365"/>
  </conditionalFormatting>
  <conditionalFormatting sqref="B43">
    <cfRule type="duplicateValues" dxfId="0" priority="152"/>
    <cfRule type="duplicateValues" dxfId="1" priority="788"/>
  </conditionalFormatting>
  <conditionalFormatting sqref="E43">
    <cfRule type="duplicateValues" dxfId="1" priority="576"/>
  </conditionalFormatting>
  <conditionalFormatting sqref="H43">
    <cfRule type="duplicateValues" dxfId="1" priority="364"/>
  </conditionalFormatting>
  <conditionalFormatting sqref="B44">
    <cfRule type="duplicateValues" dxfId="0" priority="151"/>
    <cfRule type="duplicateValues" dxfId="1" priority="787"/>
  </conditionalFormatting>
  <conditionalFormatting sqref="E44">
    <cfRule type="duplicateValues" dxfId="1" priority="575"/>
  </conditionalFormatting>
  <conditionalFormatting sqref="H44">
    <cfRule type="duplicateValues" dxfId="1" priority="363"/>
  </conditionalFormatting>
  <conditionalFormatting sqref="B45">
    <cfRule type="duplicateValues" dxfId="0" priority="149"/>
    <cfRule type="duplicateValues" dxfId="1" priority="785"/>
  </conditionalFormatting>
  <conditionalFormatting sqref="E45">
    <cfRule type="duplicateValues" dxfId="1" priority="573"/>
  </conditionalFormatting>
  <conditionalFormatting sqref="H45">
    <cfRule type="duplicateValues" dxfId="1" priority="361"/>
  </conditionalFormatting>
  <conditionalFormatting sqref="B46">
    <cfRule type="duplicateValues" dxfId="0" priority="148"/>
    <cfRule type="duplicateValues" dxfId="1" priority="784"/>
  </conditionalFormatting>
  <conditionalFormatting sqref="E46">
    <cfRule type="duplicateValues" dxfId="1" priority="572"/>
  </conditionalFormatting>
  <conditionalFormatting sqref="H46">
    <cfRule type="duplicateValues" dxfId="1" priority="360"/>
  </conditionalFormatting>
  <conditionalFormatting sqref="B47">
    <cfRule type="duplicateValues" dxfId="0" priority="147"/>
    <cfRule type="duplicateValues" dxfId="1" priority="783"/>
  </conditionalFormatting>
  <conditionalFormatting sqref="E47">
    <cfRule type="duplicateValues" dxfId="1" priority="571"/>
  </conditionalFormatting>
  <conditionalFormatting sqref="H47">
    <cfRule type="duplicateValues" dxfId="1" priority="359"/>
  </conditionalFormatting>
  <conditionalFormatting sqref="B48">
    <cfRule type="duplicateValues" dxfId="0" priority="145"/>
    <cfRule type="duplicateValues" dxfId="1" priority="781"/>
  </conditionalFormatting>
  <conditionalFormatting sqref="E48">
    <cfRule type="duplicateValues" dxfId="1" priority="569"/>
  </conditionalFormatting>
  <conditionalFormatting sqref="H48">
    <cfRule type="duplicateValues" dxfId="1" priority="357"/>
  </conditionalFormatting>
  <conditionalFormatting sqref="B49">
    <cfRule type="duplicateValues" dxfId="0" priority="144"/>
    <cfRule type="duplicateValues" dxfId="1" priority="780"/>
  </conditionalFormatting>
  <conditionalFormatting sqref="E49">
    <cfRule type="duplicateValues" dxfId="1" priority="568"/>
  </conditionalFormatting>
  <conditionalFormatting sqref="H49">
    <cfRule type="duplicateValues" dxfId="1" priority="356"/>
  </conditionalFormatting>
  <conditionalFormatting sqref="B50">
    <cfRule type="duplicateValues" dxfId="0" priority="143"/>
    <cfRule type="duplicateValues" dxfId="1" priority="779"/>
  </conditionalFormatting>
  <conditionalFormatting sqref="E50">
    <cfRule type="duplicateValues" dxfId="1" priority="567"/>
  </conditionalFormatting>
  <conditionalFormatting sqref="H50">
    <cfRule type="duplicateValues" dxfId="1" priority="355"/>
  </conditionalFormatting>
  <conditionalFormatting sqref="B51">
    <cfRule type="duplicateValues" dxfId="0" priority="141"/>
    <cfRule type="duplicateValues" dxfId="1" priority="777"/>
  </conditionalFormatting>
  <conditionalFormatting sqref="E51">
    <cfRule type="duplicateValues" dxfId="1" priority="565"/>
  </conditionalFormatting>
  <conditionalFormatting sqref="H51">
    <cfRule type="duplicateValues" dxfId="1" priority="353"/>
  </conditionalFormatting>
  <conditionalFormatting sqref="B52">
    <cfRule type="duplicateValues" dxfId="0" priority="139"/>
    <cfRule type="duplicateValues" dxfId="1" priority="775"/>
  </conditionalFormatting>
  <conditionalFormatting sqref="E52">
    <cfRule type="duplicateValues" dxfId="1" priority="563"/>
  </conditionalFormatting>
  <conditionalFormatting sqref="H52">
    <cfRule type="duplicateValues" dxfId="1" priority="351"/>
  </conditionalFormatting>
  <conditionalFormatting sqref="B53">
    <cfRule type="duplicateValues" dxfId="0" priority="138"/>
    <cfRule type="duplicateValues" dxfId="1" priority="774"/>
  </conditionalFormatting>
  <conditionalFormatting sqref="E53">
    <cfRule type="duplicateValues" dxfId="1" priority="562"/>
  </conditionalFormatting>
  <conditionalFormatting sqref="H53">
    <cfRule type="duplicateValues" dxfId="1" priority="350"/>
  </conditionalFormatting>
  <conditionalFormatting sqref="B54">
    <cfRule type="duplicateValues" dxfId="0" priority="137"/>
    <cfRule type="duplicateValues" dxfId="1" priority="773"/>
  </conditionalFormatting>
  <conditionalFormatting sqref="E54">
    <cfRule type="duplicateValues" dxfId="1" priority="561"/>
  </conditionalFormatting>
  <conditionalFormatting sqref="H54">
    <cfRule type="duplicateValues" dxfId="1" priority="349"/>
  </conditionalFormatting>
  <conditionalFormatting sqref="B55">
    <cfRule type="duplicateValues" dxfId="0" priority="136"/>
    <cfRule type="duplicateValues" dxfId="1" priority="772"/>
  </conditionalFormatting>
  <conditionalFormatting sqref="E55">
    <cfRule type="duplicateValues" dxfId="1" priority="560"/>
  </conditionalFormatting>
  <conditionalFormatting sqref="H55">
    <cfRule type="duplicateValues" dxfId="1" priority="348"/>
  </conditionalFormatting>
  <conditionalFormatting sqref="B56">
    <cfRule type="duplicateValues" dxfId="0" priority="135"/>
    <cfRule type="duplicateValues" dxfId="1" priority="771"/>
  </conditionalFormatting>
  <conditionalFormatting sqref="E56">
    <cfRule type="duplicateValues" dxfId="1" priority="559"/>
  </conditionalFormatting>
  <conditionalFormatting sqref="H56">
    <cfRule type="duplicateValues" dxfId="1" priority="347"/>
  </conditionalFormatting>
  <conditionalFormatting sqref="B57">
    <cfRule type="duplicateValues" dxfId="0" priority="134"/>
    <cfRule type="duplicateValues" dxfId="1" priority="770"/>
  </conditionalFormatting>
  <conditionalFormatting sqref="E57">
    <cfRule type="duplicateValues" dxfId="1" priority="558"/>
  </conditionalFormatting>
  <conditionalFormatting sqref="H57">
    <cfRule type="duplicateValues" dxfId="1" priority="346"/>
  </conditionalFormatting>
  <conditionalFormatting sqref="B58">
    <cfRule type="duplicateValues" dxfId="0" priority="132"/>
    <cfRule type="duplicateValues" dxfId="1" priority="768"/>
  </conditionalFormatting>
  <conditionalFormatting sqref="E58">
    <cfRule type="duplicateValues" dxfId="1" priority="556"/>
  </conditionalFormatting>
  <conditionalFormatting sqref="H58">
    <cfRule type="duplicateValues" dxfId="1" priority="344"/>
  </conditionalFormatting>
  <conditionalFormatting sqref="B59">
    <cfRule type="duplicateValues" dxfId="0" priority="131"/>
    <cfRule type="duplicateValues" dxfId="1" priority="767"/>
  </conditionalFormatting>
  <conditionalFormatting sqref="E59">
    <cfRule type="duplicateValues" dxfId="1" priority="555"/>
  </conditionalFormatting>
  <conditionalFormatting sqref="H59">
    <cfRule type="duplicateValues" dxfId="1" priority="343"/>
  </conditionalFormatting>
  <conditionalFormatting sqref="B60">
    <cfRule type="duplicateValues" dxfId="0" priority="129"/>
    <cfRule type="duplicateValues" dxfId="1" priority="765"/>
  </conditionalFormatting>
  <conditionalFormatting sqref="E60">
    <cfRule type="duplicateValues" dxfId="1" priority="553"/>
  </conditionalFormatting>
  <conditionalFormatting sqref="H60">
    <cfRule type="duplicateValues" dxfId="1" priority="341"/>
  </conditionalFormatting>
  <conditionalFormatting sqref="B61">
    <cfRule type="duplicateValues" dxfId="0" priority="128"/>
    <cfRule type="duplicateValues" dxfId="1" priority="764"/>
  </conditionalFormatting>
  <conditionalFormatting sqref="E61">
    <cfRule type="duplicateValues" dxfId="1" priority="552"/>
  </conditionalFormatting>
  <conditionalFormatting sqref="H61">
    <cfRule type="duplicateValues" dxfId="1" priority="340"/>
  </conditionalFormatting>
  <conditionalFormatting sqref="B62">
    <cfRule type="duplicateValues" dxfId="0" priority="127"/>
    <cfRule type="duplicateValues" dxfId="1" priority="763"/>
  </conditionalFormatting>
  <conditionalFormatting sqref="E62">
    <cfRule type="duplicateValues" dxfId="1" priority="551"/>
  </conditionalFormatting>
  <conditionalFormatting sqref="H62">
    <cfRule type="duplicateValues" dxfId="1" priority="339"/>
  </conditionalFormatting>
  <conditionalFormatting sqref="B63">
    <cfRule type="duplicateValues" dxfId="0" priority="126"/>
    <cfRule type="duplicateValues" dxfId="1" priority="762"/>
  </conditionalFormatting>
  <conditionalFormatting sqref="E63">
    <cfRule type="duplicateValues" dxfId="1" priority="550"/>
  </conditionalFormatting>
  <conditionalFormatting sqref="H63">
    <cfRule type="duplicateValues" dxfId="1" priority="338"/>
  </conditionalFormatting>
  <conditionalFormatting sqref="B64">
    <cfRule type="duplicateValues" dxfId="0" priority="125"/>
    <cfRule type="duplicateValues" dxfId="1" priority="761"/>
  </conditionalFormatting>
  <conditionalFormatting sqref="E64">
    <cfRule type="duplicateValues" dxfId="1" priority="549"/>
  </conditionalFormatting>
  <conditionalFormatting sqref="H64">
    <cfRule type="duplicateValues" dxfId="1" priority="337"/>
  </conditionalFormatting>
  <conditionalFormatting sqref="B65">
    <cfRule type="duplicateValues" dxfId="0" priority="124"/>
    <cfRule type="duplicateValues" dxfId="1" priority="760"/>
  </conditionalFormatting>
  <conditionalFormatting sqref="E65">
    <cfRule type="duplicateValues" dxfId="1" priority="548"/>
  </conditionalFormatting>
  <conditionalFormatting sqref="H65">
    <cfRule type="duplicateValues" dxfId="1" priority="336"/>
  </conditionalFormatting>
  <conditionalFormatting sqref="B66">
    <cfRule type="duplicateValues" dxfId="0" priority="123"/>
    <cfRule type="duplicateValues" dxfId="1" priority="759"/>
  </conditionalFormatting>
  <conditionalFormatting sqref="E66">
    <cfRule type="duplicateValues" dxfId="1" priority="547"/>
  </conditionalFormatting>
  <conditionalFormatting sqref="H66">
    <cfRule type="duplicateValues" dxfId="1" priority="335"/>
  </conditionalFormatting>
  <conditionalFormatting sqref="B67">
    <cfRule type="duplicateValues" dxfId="0" priority="122"/>
    <cfRule type="duplicateValues" dxfId="1" priority="758"/>
  </conditionalFormatting>
  <conditionalFormatting sqref="E67">
    <cfRule type="duplicateValues" dxfId="1" priority="546"/>
  </conditionalFormatting>
  <conditionalFormatting sqref="H67">
    <cfRule type="duplicateValues" dxfId="1" priority="334"/>
  </conditionalFormatting>
  <conditionalFormatting sqref="B68">
    <cfRule type="duplicateValues" dxfId="0" priority="120"/>
    <cfRule type="duplicateValues" dxfId="1" priority="756"/>
  </conditionalFormatting>
  <conditionalFormatting sqref="E68">
    <cfRule type="duplicateValues" dxfId="1" priority="544"/>
  </conditionalFormatting>
  <conditionalFormatting sqref="H68">
    <cfRule type="duplicateValues" dxfId="1" priority="332"/>
  </conditionalFormatting>
  <conditionalFormatting sqref="B69">
    <cfRule type="duplicateValues" dxfId="0" priority="118"/>
    <cfRule type="duplicateValues" dxfId="1" priority="754"/>
  </conditionalFormatting>
  <conditionalFormatting sqref="E69">
    <cfRule type="duplicateValues" dxfId="1" priority="542"/>
  </conditionalFormatting>
  <conditionalFormatting sqref="H69">
    <cfRule type="duplicateValues" dxfId="1" priority="330"/>
  </conditionalFormatting>
  <conditionalFormatting sqref="B70">
    <cfRule type="duplicateValues" dxfId="0" priority="117"/>
    <cfRule type="duplicateValues" dxfId="1" priority="753"/>
  </conditionalFormatting>
  <conditionalFormatting sqref="E70">
    <cfRule type="duplicateValues" dxfId="1" priority="541"/>
  </conditionalFormatting>
  <conditionalFormatting sqref="H70">
    <cfRule type="duplicateValues" dxfId="1" priority="329"/>
  </conditionalFormatting>
  <conditionalFormatting sqref="B71">
    <cfRule type="duplicateValues" dxfId="0" priority="116"/>
    <cfRule type="duplicateValues" dxfId="1" priority="752"/>
  </conditionalFormatting>
  <conditionalFormatting sqref="E71">
    <cfRule type="duplicateValues" dxfId="1" priority="540"/>
  </conditionalFormatting>
  <conditionalFormatting sqref="H71">
    <cfRule type="duplicateValues" dxfId="1" priority="328"/>
  </conditionalFormatting>
  <conditionalFormatting sqref="B72">
    <cfRule type="duplicateValues" dxfId="0" priority="115"/>
    <cfRule type="duplicateValues" dxfId="1" priority="751"/>
  </conditionalFormatting>
  <conditionalFormatting sqref="E72">
    <cfRule type="duplicateValues" dxfId="1" priority="539"/>
  </conditionalFormatting>
  <conditionalFormatting sqref="H72">
    <cfRule type="duplicateValues" dxfId="1" priority="327"/>
  </conditionalFormatting>
  <conditionalFormatting sqref="B73">
    <cfRule type="duplicateValues" dxfId="0" priority="110"/>
    <cfRule type="duplicateValues" dxfId="1" priority="746"/>
  </conditionalFormatting>
  <conditionalFormatting sqref="E73">
    <cfRule type="duplicateValues" dxfId="1" priority="534"/>
  </conditionalFormatting>
  <conditionalFormatting sqref="H73">
    <cfRule type="duplicateValues" dxfId="1" priority="322"/>
  </conditionalFormatting>
  <conditionalFormatting sqref="B74">
    <cfRule type="duplicateValues" dxfId="0" priority="106"/>
    <cfRule type="duplicateValues" dxfId="1" priority="742"/>
  </conditionalFormatting>
  <conditionalFormatting sqref="E74">
    <cfRule type="duplicateValues" dxfId="1" priority="530"/>
  </conditionalFormatting>
  <conditionalFormatting sqref="H74">
    <cfRule type="duplicateValues" dxfId="1" priority="318"/>
  </conditionalFormatting>
  <conditionalFormatting sqref="B75">
    <cfRule type="duplicateValues" dxfId="0" priority="101"/>
    <cfRule type="duplicateValues" dxfId="1" priority="737"/>
  </conditionalFormatting>
  <conditionalFormatting sqref="E75">
    <cfRule type="duplicateValues" dxfId="1" priority="525"/>
  </conditionalFormatting>
  <conditionalFormatting sqref="H75">
    <cfRule type="duplicateValues" dxfId="1" priority="313"/>
  </conditionalFormatting>
  <conditionalFormatting sqref="B76">
    <cfRule type="duplicateValues" dxfId="0" priority="100"/>
    <cfRule type="duplicateValues" dxfId="1" priority="736"/>
  </conditionalFormatting>
  <conditionalFormatting sqref="E76">
    <cfRule type="duplicateValues" dxfId="1" priority="524"/>
  </conditionalFormatting>
  <conditionalFormatting sqref="H76">
    <cfRule type="duplicateValues" dxfId="1" priority="312"/>
  </conditionalFormatting>
  <conditionalFormatting sqref="B77">
    <cfRule type="duplicateValues" dxfId="0" priority="99"/>
    <cfRule type="duplicateValues" dxfId="1" priority="735"/>
  </conditionalFormatting>
  <conditionalFormatting sqref="E77">
    <cfRule type="duplicateValues" dxfId="1" priority="523"/>
  </conditionalFormatting>
  <conditionalFormatting sqref="H77">
    <cfRule type="duplicateValues" dxfId="1" priority="311"/>
  </conditionalFormatting>
  <conditionalFormatting sqref="B78">
    <cfRule type="duplicateValues" dxfId="0" priority="98"/>
    <cfRule type="duplicateValues" dxfId="1" priority="734"/>
  </conditionalFormatting>
  <conditionalFormatting sqref="E78">
    <cfRule type="duplicateValues" dxfId="1" priority="522"/>
  </conditionalFormatting>
  <conditionalFormatting sqref="H78">
    <cfRule type="duplicateValues" dxfId="1" priority="310"/>
  </conditionalFormatting>
  <conditionalFormatting sqref="B79">
    <cfRule type="duplicateValues" dxfId="0" priority="212"/>
    <cfRule type="duplicateValues" dxfId="1" priority="848"/>
  </conditionalFormatting>
  <conditionalFormatting sqref="E79">
    <cfRule type="duplicateValues" dxfId="1" priority="636"/>
  </conditionalFormatting>
  <conditionalFormatting sqref="H79">
    <cfRule type="duplicateValues" dxfId="1" priority="424"/>
  </conditionalFormatting>
  <conditionalFormatting sqref="B80">
    <cfRule type="duplicateValues" dxfId="0" priority="211"/>
    <cfRule type="duplicateValues" dxfId="1" priority="847"/>
  </conditionalFormatting>
  <conditionalFormatting sqref="E80">
    <cfRule type="duplicateValues" dxfId="1" priority="635"/>
  </conditionalFormatting>
  <conditionalFormatting sqref="H80">
    <cfRule type="duplicateValues" dxfId="1" priority="423"/>
  </conditionalFormatting>
  <conditionalFormatting sqref="B81">
    <cfRule type="duplicateValues" dxfId="0" priority="96"/>
    <cfRule type="duplicateValues" dxfId="1" priority="732"/>
  </conditionalFormatting>
  <conditionalFormatting sqref="E81">
    <cfRule type="duplicateValues" dxfId="1" priority="520"/>
  </conditionalFormatting>
  <conditionalFormatting sqref="H81">
    <cfRule type="duplicateValues" dxfId="1" priority="308"/>
  </conditionalFormatting>
  <conditionalFormatting sqref="B82">
    <cfRule type="duplicateValues" dxfId="0" priority="95"/>
    <cfRule type="duplicateValues" dxfId="1" priority="731"/>
  </conditionalFormatting>
  <conditionalFormatting sqref="E82">
    <cfRule type="duplicateValues" dxfId="1" priority="519"/>
  </conditionalFormatting>
  <conditionalFormatting sqref="H82">
    <cfRule type="duplicateValues" dxfId="1" priority="307"/>
  </conditionalFormatting>
  <conditionalFormatting sqref="B83">
    <cfRule type="duplicateValues" dxfId="0" priority="94"/>
    <cfRule type="duplicateValues" dxfId="1" priority="730"/>
  </conditionalFormatting>
  <conditionalFormatting sqref="E83">
    <cfRule type="duplicateValues" dxfId="1" priority="518"/>
  </conditionalFormatting>
  <conditionalFormatting sqref="H83">
    <cfRule type="duplicateValues" dxfId="1" priority="306"/>
  </conditionalFormatting>
  <conditionalFormatting sqref="B84">
    <cfRule type="duplicateValues" dxfId="0" priority="92"/>
    <cfRule type="duplicateValues" dxfId="1" priority="728"/>
  </conditionalFormatting>
  <conditionalFormatting sqref="E84">
    <cfRule type="duplicateValues" dxfId="1" priority="516"/>
  </conditionalFormatting>
  <conditionalFormatting sqref="H84">
    <cfRule type="duplicateValues" dxfId="1" priority="304"/>
  </conditionalFormatting>
  <conditionalFormatting sqref="B85">
    <cfRule type="duplicateValues" dxfId="0" priority="90"/>
    <cfRule type="duplicateValues" dxfId="1" priority="726"/>
  </conditionalFormatting>
  <conditionalFormatting sqref="E85">
    <cfRule type="duplicateValues" dxfId="1" priority="514"/>
  </conditionalFormatting>
  <conditionalFormatting sqref="H85">
    <cfRule type="duplicateValues" dxfId="1" priority="302"/>
  </conditionalFormatting>
  <conditionalFormatting sqref="B86">
    <cfRule type="duplicateValues" dxfId="0" priority="89"/>
    <cfRule type="duplicateValues" dxfId="1" priority="725"/>
  </conditionalFormatting>
  <conditionalFormatting sqref="E86">
    <cfRule type="duplicateValues" dxfId="1" priority="513"/>
  </conditionalFormatting>
  <conditionalFormatting sqref="H86">
    <cfRule type="duplicateValues" dxfId="1" priority="301"/>
  </conditionalFormatting>
  <conditionalFormatting sqref="B87">
    <cfRule type="duplicateValues" dxfId="0" priority="88"/>
    <cfRule type="duplicateValues" dxfId="1" priority="724"/>
  </conditionalFormatting>
  <conditionalFormatting sqref="E87">
    <cfRule type="duplicateValues" dxfId="1" priority="512"/>
  </conditionalFormatting>
  <conditionalFormatting sqref="H87">
    <cfRule type="duplicateValues" dxfId="1" priority="300"/>
  </conditionalFormatting>
  <conditionalFormatting sqref="B88">
    <cfRule type="duplicateValues" dxfId="0" priority="87"/>
    <cfRule type="duplicateValues" dxfId="1" priority="723"/>
  </conditionalFormatting>
  <conditionalFormatting sqref="E88">
    <cfRule type="duplicateValues" dxfId="1" priority="511"/>
  </conditionalFormatting>
  <conditionalFormatting sqref="H88">
    <cfRule type="duplicateValues" dxfId="1" priority="299"/>
  </conditionalFormatting>
  <conditionalFormatting sqref="B89">
    <cfRule type="duplicateValues" dxfId="0" priority="86"/>
    <cfRule type="duplicateValues" dxfId="1" priority="722"/>
  </conditionalFormatting>
  <conditionalFormatting sqref="E89">
    <cfRule type="duplicateValues" dxfId="1" priority="510"/>
  </conditionalFormatting>
  <conditionalFormatting sqref="H89">
    <cfRule type="duplicateValues" dxfId="1" priority="298"/>
  </conditionalFormatting>
  <conditionalFormatting sqref="B90">
    <cfRule type="duplicateValues" dxfId="0" priority="85"/>
    <cfRule type="duplicateValues" dxfId="1" priority="721"/>
  </conditionalFormatting>
  <conditionalFormatting sqref="E90">
    <cfRule type="duplicateValues" dxfId="1" priority="509"/>
  </conditionalFormatting>
  <conditionalFormatting sqref="H90">
    <cfRule type="duplicateValues" dxfId="1" priority="297"/>
  </conditionalFormatting>
  <conditionalFormatting sqref="B91">
    <cfRule type="duplicateValues" dxfId="0" priority="84"/>
    <cfRule type="duplicateValues" dxfId="1" priority="720"/>
  </conditionalFormatting>
  <conditionalFormatting sqref="E91">
    <cfRule type="duplicateValues" dxfId="1" priority="508"/>
  </conditionalFormatting>
  <conditionalFormatting sqref="H91">
    <cfRule type="duplicateValues" dxfId="1" priority="296"/>
  </conditionalFormatting>
  <conditionalFormatting sqref="B92">
    <cfRule type="duplicateValues" dxfId="0" priority="83"/>
    <cfRule type="duplicateValues" dxfId="1" priority="719"/>
  </conditionalFormatting>
  <conditionalFormatting sqref="E92">
    <cfRule type="duplicateValues" dxfId="1" priority="507"/>
  </conditionalFormatting>
  <conditionalFormatting sqref="H92">
    <cfRule type="duplicateValues" dxfId="1" priority="295"/>
  </conditionalFormatting>
  <conditionalFormatting sqref="B93">
    <cfRule type="duplicateValues" dxfId="0" priority="82"/>
    <cfRule type="duplicateValues" dxfId="1" priority="718"/>
  </conditionalFormatting>
  <conditionalFormatting sqref="E93">
    <cfRule type="duplicateValues" dxfId="1" priority="506"/>
  </conditionalFormatting>
  <conditionalFormatting sqref="H93">
    <cfRule type="duplicateValues" dxfId="1" priority="294"/>
  </conditionalFormatting>
  <conditionalFormatting sqref="B94">
    <cfRule type="duplicateValues" dxfId="0" priority="81"/>
    <cfRule type="duplicateValues" dxfId="1" priority="717"/>
  </conditionalFormatting>
  <conditionalFormatting sqref="E94">
    <cfRule type="duplicateValues" dxfId="1" priority="505"/>
  </conditionalFormatting>
  <conditionalFormatting sqref="H94">
    <cfRule type="duplicateValues" dxfId="1" priority="293"/>
  </conditionalFormatting>
  <conditionalFormatting sqref="B95">
    <cfRule type="duplicateValues" dxfId="0" priority="78"/>
    <cfRule type="duplicateValues" dxfId="1" priority="714"/>
  </conditionalFormatting>
  <conditionalFormatting sqref="E95">
    <cfRule type="duplicateValues" dxfId="1" priority="502"/>
  </conditionalFormatting>
  <conditionalFormatting sqref="H95">
    <cfRule type="duplicateValues" dxfId="1" priority="290"/>
  </conditionalFormatting>
  <conditionalFormatting sqref="B96">
    <cfRule type="duplicateValues" dxfId="0" priority="76"/>
    <cfRule type="duplicateValues" dxfId="1" priority="712"/>
  </conditionalFormatting>
  <conditionalFormatting sqref="E96">
    <cfRule type="duplicateValues" dxfId="1" priority="500"/>
  </conditionalFormatting>
  <conditionalFormatting sqref="H96">
    <cfRule type="duplicateValues" dxfId="1" priority="288"/>
  </conditionalFormatting>
  <conditionalFormatting sqref="B97">
    <cfRule type="duplicateValues" dxfId="0" priority="75"/>
    <cfRule type="duplicateValues" dxfId="1" priority="711"/>
  </conditionalFormatting>
  <conditionalFormatting sqref="E97">
    <cfRule type="duplicateValues" dxfId="1" priority="499"/>
  </conditionalFormatting>
  <conditionalFormatting sqref="H97">
    <cfRule type="duplicateValues" dxfId="1" priority="287"/>
  </conditionalFormatting>
  <conditionalFormatting sqref="B98">
    <cfRule type="duplicateValues" dxfId="0" priority="210"/>
    <cfRule type="duplicateValues" dxfId="1" priority="846"/>
  </conditionalFormatting>
  <conditionalFormatting sqref="E98">
    <cfRule type="duplicateValues" dxfId="1" priority="634"/>
  </conditionalFormatting>
  <conditionalFormatting sqref="H98">
    <cfRule type="duplicateValues" dxfId="1" priority="422"/>
  </conditionalFormatting>
  <conditionalFormatting sqref="B99">
    <cfRule type="duplicateValues" dxfId="0" priority="72"/>
    <cfRule type="duplicateValues" dxfId="1" priority="708"/>
  </conditionalFormatting>
  <conditionalFormatting sqref="E99">
    <cfRule type="duplicateValues" dxfId="1" priority="496"/>
  </conditionalFormatting>
  <conditionalFormatting sqref="H99">
    <cfRule type="duplicateValues" dxfId="1" priority="284"/>
  </conditionalFormatting>
  <conditionalFormatting sqref="B100">
    <cfRule type="duplicateValues" dxfId="0" priority="71"/>
    <cfRule type="duplicateValues" dxfId="1" priority="707"/>
  </conditionalFormatting>
  <conditionalFormatting sqref="E100">
    <cfRule type="duplicateValues" dxfId="1" priority="495"/>
  </conditionalFormatting>
  <conditionalFormatting sqref="H100">
    <cfRule type="duplicateValues" dxfId="1" priority="283"/>
  </conditionalFormatting>
  <conditionalFormatting sqref="B101">
    <cfRule type="duplicateValues" dxfId="0" priority="70"/>
    <cfRule type="duplicateValues" dxfId="1" priority="706"/>
  </conditionalFormatting>
  <conditionalFormatting sqref="E101">
    <cfRule type="duplicateValues" dxfId="1" priority="494"/>
  </conditionalFormatting>
  <conditionalFormatting sqref="H101">
    <cfRule type="duplicateValues" dxfId="1" priority="282"/>
  </conditionalFormatting>
  <conditionalFormatting sqref="B102">
    <cfRule type="duplicateValues" dxfId="0" priority="68"/>
    <cfRule type="duplicateValues" dxfId="1" priority="704"/>
  </conditionalFormatting>
  <conditionalFormatting sqref="E102">
    <cfRule type="duplicateValues" dxfId="1" priority="492"/>
  </conditionalFormatting>
  <conditionalFormatting sqref="H102">
    <cfRule type="duplicateValues" dxfId="1" priority="280"/>
  </conditionalFormatting>
  <conditionalFormatting sqref="B103">
    <cfRule type="duplicateValues" dxfId="0" priority="67"/>
    <cfRule type="duplicateValues" dxfId="1" priority="703"/>
  </conditionalFormatting>
  <conditionalFormatting sqref="E103">
    <cfRule type="duplicateValues" dxfId="1" priority="491"/>
  </conditionalFormatting>
  <conditionalFormatting sqref="H103">
    <cfRule type="duplicateValues" dxfId="1" priority="279"/>
  </conditionalFormatting>
  <conditionalFormatting sqref="B104">
    <cfRule type="duplicateValues" dxfId="0" priority="66"/>
    <cfRule type="duplicateValues" dxfId="1" priority="702"/>
  </conditionalFormatting>
  <conditionalFormatting sqref="E104">
    <cfRule type="duplicateValues" dxfId="1" priority="490"/>
  </conditionalFormatting>
  <conditionalFormatting sqref="H104">
    <cfRule type="duplicateValues" dxfId="1" priority="278"/>
  </conditionalFormatting>
  <conditionalFormatting sqref="B105">
    <cfRule type="duplicateValues" dxfId="0" priority="65"/>
    <cfRule type="duplicateValues" dxfId="1" priority="701"/>
  </conditionalFormatting>
  <conditionalFormatting sqref="E105">
    <cfRule type="duplicateValues" dxfId="1" priority="489"/>
  </conditionalFormatting>
  <conditionalFormatting sqref="H105">
    <cfRule type="duplicateValues" dxfId="1" priority="277"/>
  </conditionalFormatting>
  <conditionalFormatting sqref="B106">
    <cfRule type="duplicateValues" dxfId="0" priority="64"/>
    <cfRule type="duplicateValues" dxfId="1" priority="700"/>
  </conditionalFormatting>
  <conditionalFormatting sqref="E106">
    <cfRule type="duplicateValues" dxfId="1" priority="488"/>
  </conditionalFormatting>
  <conditionalFormatting sqref="H106">
    <cfRule type="duplicateValues" dxfId="1" priority="276"/>
  </conditionalFormatting>
  <conditionalFormatting sqref="B107">
    <cfRule type="duplicateValues" dxfId="0" priority="63"/>
    <cfRule type="duplicateValues" dxfId="1" priority="699"/>
  </conditionalFormatting>
  <conditionalFormatting sqref="E107">
    <cfRule type="duplicateValues" dxfId="1" priority="487"/>
  </conditionalFormatting>
  <conditionalFormatting sqref="H107">
    <cfRule type="duplicateValues" dxfId="1" priority="275"/>
  </conditionalFormatting>
  <conditionalFormatting sqref="B108">
    <cfRule type="duplicateValues" dxfId="0" priority="62"/>
    <cfRule type="duplicateValues" dxfId="1" priority="698"/>
  </conditionalFormatting>
  <conditionalFormatting sqref="E108">
    <cfRule type="duplicateValues" dxfId="1" priority="486"/>
  </conditionalFormatting>
  <conditionalFormatting sqref="H108">
    <cfRule type="duplicateValues" dxfId="1" priority="274"/>
  </conditionalFormatting>
  <conditionalFormatting sqref="B109">
    <cfRule type="duplicateValues" dxfId="0" priority="61"/>
    <cfRule type="duplicateValues" dxfId="1" priority="697"/>
  </conditionalFormatting>
  <conditionalFormatting sqref="E109">
    <cfRule type="duplicateValues" dxfId="1" priority="485"/>
  </conditionalFormatting>
  <conditionalFormatting sqref="H109">
    <cfRule type="duplicateValues" dxfId="1" priority="273"/>
  </conditionalFormatting>
  <conditionalFormatting sqref="B110">
    <cfRule type="duplicateValues" dxfId="0" priority="60"/>
    <cfRule type="duplicateValues" dxfId="1" priority="696"/>
  </conditionalFormatting>
  <conditionalFormatting sqref="E110">
    <cfRule type="duplicateValues" dxfId="1" priority="484"/>
  </conditionalFormatting>
  <conditionalFormatting sqref="H110">
    <cfRule type="duplicateValues" dxfId="1" priority="272"/>
  </conditionalFormatting>
  <conditionalFormatting sqref="B111">
    <cfRule type="duplicateValues" dxfId="0" priority="58"/>
    <cfRule type="duplicateValues" dxfId="1" priority="694"/>
  </conditionalFormatting>
  <conditionalFormatting sqref="E111">
    <cfRule type="duplicateValues" dxfId="1" priority="482"/>
  </conditionalFormatting>
  <conditionalFormatting sqref="H111">
    <cfRule type="duplicateValues" dxfId="1" priority="270"/>
  </conditionalFormatting>
  <conditionalFormatting sqref="B112">
    <cfRule type="duplicateValues" dxfId="0" priority="56"/>
    <cfRule type="duplicateValues" dxfId="1" priority="692"/>
  </conditionalFormatting>
  <conditionalFormatting sqref="E112">
    <cfRule type="duplicateValues" dxfId="1" priority="480"/>
  </conditionalFormatting>
  <conditionalFormatting sqref="H112">
    <cfRule type="duplicateValues" dxfId="1" priority="268"/>
  </conditionalFormatting>
  <conditionalFormatting sqref="B113">
    <cfRule type="duplicateValues" dxfId="0" priority="55"/>
    <cfRule type="duplicateValues" dxfId="1" priority="691"/>
  </conditionalFormatting>
  <conditionalFormatting sqref="E113">
    <cfRule type="duplicateValues" dxfId="1" priority="479"/>
  </conditionalFormatting>
  <conditionalFormatting sqref="H113">
    <cfRule type="duplicateValues" dxfId="1" priority="267"/>
  </conditionalFormatting>
  <conditionalFormatting sqref="B114">
    <cfRule type="duplicateValues" dxfId="0" priority="54"/>
    <cfRule type="duplicateValues" dxfId="1" priority="690"/>
  </conditionalFormatting>
  <conditionalFormatting sqref="E114">
    <cfRule type="duplicateValues" dxfId="1" priority="478"/>
  </conditionalFormatting>
  <conditionalFormatting sqref="H114">
    <cfRule type="duplicateValues" dxfId="1" priority="266"/>
  </conditionalFormatting>
  <conditionalFormatting sqref="B115">
    <cfRule type="duplicateValues" dxfId="0" priority="207"/>
    <cfRule type="duplicateValues" dxfId="1" priority="843"/>
  </conditionalFormatting>
  <conditionalFormatting sqref="E115">
    <cfRule type="duplicateValues" dxfId="1" priority="631"/>
  </conditionalFormatting>
  <conditionalFormatting sqref="H115">
    <cfRule type="duplicateValues" dxfId="1" priority="419"/>
  </conditionalFormatting>
  <conditionalFormatting sqref="B116">
    <cfRule type="duplicateValues" dxfId="0" priority="52"/>
    <cfRule type="duplicateValues" dxfId="1" priority="688"/>
  </conditionalFormatting>
  <conditionalFormatting sqref="E116">
    <cfRule type="duplicateValues" dxfId="1" priority="476"/>
  </conditionalFormatting>
  <conditionalFormatting sqref="H116">
    <cfRule type="duplicateValues" dxfId="1" priority="264"/>
  </conditionalFormatting>
  <conditionalFormatting sqref="B117">
    <cfRule type="duplicateValues" dxfId="0" priority="49"/>
    <cfRule type="duplicateValues" dxfId="1" priority="685"/>
  </conditionalFormatting>
  <conditionalFormatting sqref="E117">
    <cfRule type="duplicateValues" dxfId="1" priority="473"/>
  </conditionalFormatting>
  <conditionalFormatting sqref="H117">
    <cfRule type="duplicateValues" dxfId="1" priority="261"/>
  </conditionalFormatting>
  <conditionalFormatting sqref="B118">
    <cfRule type="duplicateValues" dxfId="0" priority="48"/>
    <cfRule type="duplicateValues" dxfId="1" priority="684"/>
  </conditionalFormatting>
  <conditionalFormatting sqref="E118">
    <cfRule type="duplicateValues" dxfId="1" priority="472"/>
  </conditionalFormatting>
  <conditionalFormatting sqref="H118">
    <cfRule type="duplicateValues" dxfId="1" priority="260"/>
  </conditionalFormatting>
  <conditionalFormatting sqref="B119">
    <cfRule type="duplicateValues" dxfId="0" priority="47"/>
    <cfRule type="duplicateValues" dxfId="1" priority="683"/>
  </conditionalFormatting>
  <conditionalFormatting sqref="E119">
    <cfRule type="duplicateValues" dxfId="1" priority="471"/>
  </conditionalFormatting>
  <conditionalFormatting sqref="H119">
    <cfRule type="duplicateValues" dxfId="1" priority="259"/>
  </conditionalFormatting>
  <conditionalFormatting sqref="B120">
    <cfRule type="duplicateValues" dxfId="0" priority="46"/>
    <cfRule type="duplicateValues" dxfId="1" priority="682"/>
  </conditionalFormatting>
  <conditionalFormatting sqref="E120">
    <cfRule type="duplicateValues" dxfId="1" priority="470"/>
  </conditionalFormatting>
  <conditionalFormatting sqref="H120">
    <cfRule type="duplicateValues" dxfId="1" priority="258"/>
  </conditionalFormatting>
  <conditionalFormatting sqref="B121">
    <cfRule type="duplicateValues" dxfId="0" priority="45"/>
    <cfRule type="duplicateValues" dxfId="1" priority="681"/>
  </conditionalFormatting>
  <conditionalFormatting sqref="E121">
    <cfRule type="duplicateValues" dxfId="1" priority="469"/>
  </conditionalFormatting>
  <conditionalFormatting sqref="H121">
    <cfRule type="duplicateValues" dxfId="1" priority="257"/>
  </conditionalFormatting>
  <conditionalFormatting sqref="B122">
    <cfRule type="duplicateValues" dxfId="0" priority="44"/>
    <cfRule type="duplicateValues" dxfId="1" priority="680"/>
  </conditionalFormatting>
  <conditionalFormatting sqref="E122">
    <cfRule type="duplicateValues" dxfId="1" priority="468"/>
  </conditionalFormatting>
  <conditionalFormatting sqref="H122">
    <cfRule type="duplicateValues" dxfId="1" priority="256"/>
  </conditionalFormatting>
  <conditionalFormatting sqref="B123">
    <cfRule type="duplicateValues" dxfId="0" priority="43"/>
    <cfRule type="duplicateValues" dxfId="1" priority="679"/>
  </conditionalFormatting>
  <conditionalFormatting sqref="E123">
    <cfRule type="duplicateValues" dxfId="1" priority="467"/>
  </conditionalFormatting>
  <conditionalFormatting sqref="H123">
    <cfRule type="duplicateValues" dxfId="1" priority="255"/>
  </conditionalFormatting>
  <conditionalFormatting sqref="B124">
    <cfRule type="duplicateValues" dxfId="0" priority="42"/>
    <cfRule type="duplicateValues" dxfId="1" priority="678"/>
  </conditionalFormatting>
  <conditionalFormatting sqref="E124">
    <cfRule type="duplicateValues" dxfId="1" priority="466"/>
  </conditionalFormatting>
  <conditionalFormatting sqref="H124">
    <cfRule type="duplicateValues" dxfId="1" priority="254"/>
  </conditionalFormatting>
  <conditionalFormatting sqref="B125">
    <cfRule type="duplicateValues" dxfId="0" priority="205"/>
    <cfRule type="duplicateValues" dxfId="1" priority="841"/>
  </conditionalFormatting>
  <conditionalFormatting sqref="E125">
    <cfRule type="duplicateValues" dxfId="1" priority="629"/>
  </conditionalFormatting>
  <conditionalFormatting sqref="H125">
    <cfRule type="duplicateValues" dxfId="1" priority="417"/>
  </conditionalFormatting>
  <conditionalFormatting sqref="B126">
    <cfRule type="duplicateValues" dxfId="0" priority="204"/>
    <cfRule type="duplicateValues" dxfId="1" priority="840"/>
  </conditionalFormatting>
  <conditionalFormatting sqref="E126">
    <cfRule type="duplicateValues" dxfId="1" priority="628"/>
  </conditionalFormatting>
  <conditionalFormatting sqref="H126">
    <cfRule type="duplicateValues" dxfId="1" priority="416"/>
  </conditionalFormatting>
  <conditionalFormatting sqref="B127">
    <cfRule type="duplicateValues" dxfId="0" priority="41"/>
    <cfRule type="duplicateValues" dxfId="1" priority="677"/>
  </conditionalFormatting>
  <conditionalFormatting sqref="E127">
    <cfRule type="duplicateValues" dxfId="1" priority="465"/>
  </conditionalFormatting>
  <conditionalFormatting sqref="H127">
    <cfRule type="duplicateValues" dxfId="1" priority="253"/>
  </conditionalFormatting>
  <conditionalFormatting sqref="B128">
    <cfRule type="duplicateValues" dxfId="0" priority="40"/>
    <cfRule type="duplicateValues" dxfId="1" priority="676"/>
  </conditionalFormatting>
  <conditionalFormatting sqref="E128">
    <cfRule type="duplicateValues" dxfId="1" priority="464"/>
  </conditionalFormatting>
  <conditionalFormatting sqref="H128">
    <cfRule type="duplicateValues" dxfId="1" priority="252"/>
  </conditionalFormatting>
  <conditionalFormatting sqref="B129">
    <cfRule type="duplicateValues" dxfId="0" priority="39"/>
    <cfRule type="duplicateValues" dxfId="1" priority="675"/>
  </conditionalFormatting>
  <conditionalFormatting sqref="E129">
    <cfRule type="duplicateValues" dxfId="1" priority="463"/>
  </conditionalFormatting>
  <conditionalFormatting sqref="H129">
    <cfRule type="duplicateValues" dxfId="1" priority="251"/>
  </conditionalFormatting>
  <conditionalFormatting sqref="B130">
    <cfRule type="duplicateValues" dxfId="0" priority="38"/>
    <cfRule type="duplicateValues" dxfId="1" priority="674"/>
  </conditionalFormatting>
  <conditionalFormatting sqref="E130">
    <cfRule type="duplicateValues" dxfId="1" priority="462"/>
  </conditionalFormatting>
  <conditionalFormatting sqref="H130">
    <cfRule type="duplicateValues" dxfId="1" priority="250"/>
  </conditionalFormatting>
  <conditionalFormatting sqref="B131">
    <cfRule type="duplicateValues" dxfId="0" priority="36"/>
    <cfRule type="duplicateValues" dxfId="1" priority="672"/>
  </conditionalFormatting>
  <conditionalFormatting sqref="E131">
    <cfRule type="duplicateValues" dxfId="1" priority="460"/>
  </conditionalFormatting>
  <conditionalFormatting sqref="H131">
    <cfRule type="duplicateValues" dxfId="1" priority="248"/>
  </conditionalFormatting>
  <conditionalFormatting sqref="B132">
    <cfRule type="duplicateValues" dxfId="0" priority="202"/>
    <cfRule type="duplicateValues" dxfId="1" priority="838"/>
  </conditionalFormatting>
  <conditionalFormatting sqref="E132">
    <cfRule type="duplicateValues" dxfId="1" priority="626"/>
  </conditionalFormatting>
  <conditionalFormatting sqref="H132">
    <cfRule type="duplicateValues" dxfId="1" priority="414"/>
  </conditionalFormatting>
  <conditionalFormatting sqref="B133">
    <cfRule type="duplicateValues" dxfId="0" priority="201"/>
    <cfRule type="duplicateValues" dxfId="1" priority="837"/>
  </conditionalFormatting>
  <conditionalFormatting sqref="E133">
    <cfRule type="duplicateValues" dxfId="1" priority="625"/>
  </conditionalFormatting>
  <conditionalFormatting sqref="H133">
    <cfRule type="duplicateValues" dxfId="1" priority="413"/>
  </conditionalFormatting>
  <conditionalFormatting sqref="B134">
    <cfRule type="duplicateValues" dxfId="0" priority="35"/>
    <cfRule type="duplicateValues" dxfId="1" priority="671"/>
  </conditionalFormatting>
  <conditionalFormatting sqref="E134">
    <cfRule type="duplicateValues" dxfId="1" priority="459"/>
  </conditionalFormatting>
  <conditionalFormatting sqref="H134">
    <cfRule type="duplicateValues" dxfId="1" priority="247"/>
  </conditionalFormatting>
  <conditionalFormatting sqref="B135">
    <cfRule type="duplicateValues" dxfId="0" priority="2"/>
  </conditionalFormatting>
  <conditionalFormatting sqref="B136">
    <cfRule type="duplicateValues" dxfId="0" priority="34"/>
    <cfRule type="duplicateValues" dxfId="1" priority="670"/>
  </conditionalFormatting>
  <conditionalFormatting sqref="E136">
    <cfRule type="duplicateValues" dxfId="1" priority="458"/>
  </conditionalFormatting>
  <conditionalFormatting sqref="H136">
    <cfRule type="duplicateValues" dxfId="1" priority="246"/>
  </conditionalFormatting>
  <conditionalFormatting sqref="B137">
    <cfRule type="duplicateValues" dxfId="0" priority="33"/>
    <cfRule type="duplicateValues" dxfId="1" priority="669"/>
  </conditionalFormatting>
  <conditionalFormatting sqref="E137">
    <cfRule type="duplicateValues" dxfId="1" priority="457"/>
  </conditionalFormatting>
  <conditionalFormatting sqref="H137">
    <cfRule type="duplicateValues" dxfId="1" priority="245"/>
  </conditionalFormatting>
  <conditionalFormatting sqref="B138">
    <cfRule type="duplicateValues" dxfId="0" priority="31"/>
    <cfRule type="duplicateValues" dxfId="1" priority="667"/>
  </conditionalFormatting>
  <conditionalFormatting sqref="E138">
    <cfRule type="duplicateValues" dxfId="1" priority="455"/>
  </conditionalFormatting>
  <conditionalFormatting sqref="H138">
    <cfRule type="duplicateValues" dxfId="1" priority="243"/>
  </conditionalFormatting>
  <conditionalFormatting sqref="B139">
    <cfRule type="duplicateValues" dxfId="0" priority="30"/>
    <cfRule type="duplicateValues" dxfId="1" priority="666"/>
  </conditionalFormatting>
  <conditionalFormatting sqref="E139">
    <cfRule type="duplicateValues" dxfId="1" priority="454"/>
  </conditionalFormatting>
  <conditionalFormatting sqref="H139">
    <cfRule type="duplicateValues" dxfId="1" priority="242"/>
  </conditionalFormatting>
  <conditionalFormatting sqref="B140">
    <cfRule type="duplicateValues" dxfId="0" priority="29"/>
    <cfRule type="duplicateValues" dxfId="1" priority="665"/>
  </conditionalFormatting>
  <conditionalFormatting sqref="E140">
    <cfRule type="duplicateValues" dxfId="1" priority="453"/>
  </conditionalFormatting>
  <conditionalFormatting sqref="H140">
    <cfRule type="duplicateValues" dxfId="1" priority="241"/>
  </conditionalFormatting>
  <conditionalFormatting sqref="B141">
    <cfRule type="duplicateValues" dxfId="0" priority="28"/>
    <cfRule type="duplicateValues" dxfId="1" priority="664"/>
  </conditionalFormatting>
  <conditionalFormatting sqref="E141">
    <cfRule type="duplicateValues" dxfId="1" priority="452"/>
  </conditionalFormatting>
  <conditionalFormatting sqref="H141">
    <cfRule type="duplicateValues" dxfId="1" priority="240"/>
  </conditionalFormatting>
  <conditionalFormatting sqref="B142">
    <cfRule type="duplicateValues" dxfId="0" priority="27"/>
    <cfRule type="duplicateValues" dxfId="1" priority="663"/>
  </conditionalFormatting>
  <conditionalFormatting sqref="E142">
    <cfRule type="duplicateValues" dxfId="1" priority="451"/>
  </conditionalFormatting>
  <conditionalFormatting sqref="H142">
    <cfRule type="duplicateValues" dxfId="1" priority="239"/>
  </conditionalFormatting>
  <conditionalFormatting sqref="B143">
    <cfRule type="duplicateValues" dxfId="0" priority="26"/>
    <cfRule type="duplicateValues" dxfId="1" priority="662"/>
  </conditionalFormatting>
  <conditionalFormatting sqref="E143">
    <cfRule type="duplicateValues" dxfId="1" priority="450"/>
  </conditionalFormatting>
  <conditionalFormatting sqref="H143">
    <cfRule type="duplicateValues" dxfId="1" priority="238"/>
  </conditionalFormatting>
  <conditionalFormatting sqref="B144">
    <cfRule type="duplicateValues" dxfId="0" priority="200"/>
    <cfRule type="duplicateValues" dxfId="1" priority="836"/>
  </conditionalFormatting>
  <conditionalFormatting sqref="E144">
    <cfRule type="duplicateValues" dxfId="1" priority="624"/>
  </conditionalFormatting>
  <conditionalFormatting sqref="H144">
    <cfRule type="duplicateValues" dxfId="1" priority="412"/>
  </conditionalFormatting>
  <conditionalFormatting sqref="B145">
    <cfRule type="duplicateValues" dxfId="0" priority="198"/>
    <cfRule type="duplicateValues" dxfId="1" priority="834"/>
  </conditionalFormatting>
  <conditionalFormatting sqref="E145">
    <cfRule type="duplicateValues" dxfId="1" priority="622"/>
  </conditionalFormatting>
  <conditionalFormatting sqref="H145">
    <cfRule type="duplicateValues" dxfId="1" priority="410"/>
  </conditionalFormatting>
  <conditionalFormatting sqref="B146">
    <cfRule type="duplicateValues" dxfId="0" priority="197"/>
    <cfRule type="duplicateValues" dxfId="1" priority="833"/>
  </conditionalFormatting>
  <conditionalFormatting sqref="E146">
    <cfRule type="duplicateValues" dxfId="1" priority="621"/>
  </conditionalFormatting>
  <conditionalFormatting sqref="H146">
    <cfRule type="duplicateValues" dxfId="1" priority="409"/>
  </conditionalFormatting>
  <conditionalFormatting sqref="B147">
    <cfRule type="duplicateValues" dxfId="0" priority="196"/>
    <cfRule type="duplicateValues" dxfId="1" priority="832"/>
  </conditionalFormatting>
  <conditionalFormatting sqref="E147">
    <cfRule type="duplicateValues" dxfId="1" priority="620"/>
  </conditionalFormatting>
  <conditionalFormatting sqref="H147">
    <cfRule type="duplicateValues" dxfId="1" priority="408"/>
  </conditionalFormatting>
  <conditionalFormatting sqref="B148">
    <cfRule type="duplicateValues" dxfId="0" priority="25"/>
    <cfRule type="duplicateValues" dxfId="1" priority="661"/>
  </conditionalFormatting>
  <conditionalFormatting sqref="E148">
    <cfRule type="duplicateValues" dxfId="1" priority="449"/>
  </conditionalFormatting>
  <conditionalFormatting sqref="H148">
    <cfRule type="duplicateValues" dxfId="1" priority="237"/>
  </conditionalFormatting>
  <conditionalFormatting sqref="B149">
    <cfRule type="duplicateValues" dxfId="0" priority="24"/>
    <cfRule type="duplicateValues" dxfId="1" priority="660"/>
  </conditionalFormatting>
  <conditionalFormatting sqref="E149">
    <cfRule type="duplicateValues" dxfId="1" priority="448"/>
  </conditionalFormatting>
  <conditionalFormatting sqref="H149">
    <cfRule type="duplicateValues" dxfId="1" priority="236"/>
  </conditionalFormatting>
  <conditionalFormatting sqref="B150">
    <cfRule type="duplicateValues" dxfId="0" priority="23"/>
    <cfRule type="duplicateValues" dxfId="1" priority="659"/>
  </conditionalFormatting>
  <conditionalFormatting sqref="E150">
    <cfRule type="duplicateValues" dxfId="1" priority="447"/>
  </conditionalFormatting>
  <conditionalFormatting sqref="H150">
    <cfRule type="duplicateValues" dxfId="1" priority="235"/>
  </conditionalFormatting>
  <conditionalFormatting sqref="B151">
    <cfRule type="duplicateValues" dxfId="0" priority="21"/>
    <cfRule type="duplicateValues" dxfId="1" priority="657"/>
  </conditionalFormatting>
  <conditionalFormatting sqref="E151">
    <cfRule type="duplicateValues" dxfId="1" priority="445"/>
  </conditionalFormatting>
  <conditionalFormatting sqref="H151">
    <cfRule type="duplicateValues" dxfId="1" priority="233"/>
  </conditionalFormatting>
  <conditionalFormatting sqref="B152">
    <cfRule type="duplicateValues" dxfId="0" priority="20"/>
    <cfRule type="duplicateValues" dxfId="1" priority="656"/>
  </conditionalFormatting>
  <conditionalFormatting sqref="E152">
    <cfRule type="duplicateValues" dxfId="1" priority="444"/>
  </conditionalFormatting>
  <conditionalFormatting sqref="H152">
    <cfRule type="duplicateValues" dxfId="1" priority="232"/>
  </conditionalFormatting>
  <conditionalFormatting sqref="B153">
    <cfRule type="duplicateValues" dxfId="0" priority="19"/>
    <cfRule type="duplicateValues" dxfId="1" priority="655"/>
  </conditionalFormatting>
  <conditionalFormatting sqref="E153">
    <cfRule type="duplicateValues" dxfId="1" priority="443"/>
  </conditionalFormatting>
  <conditionalFormatting sqref="H153">
    <cfRule type="duplicateValues" dxfId="1" priority="231"/>
  </conditionalFormatting>
  <conditionalFormatting sqref="B154">
    <cfRule type="duplicateValues" dxfId="0" priority="17"/>
    <cfRule type="duplicateValues" dxfId="1" priority="653"/>
  </conditionalFormatting>
  <conditionalFormatting sqref="E154">
    <cfRule type="duplicateValues" dxfId="1" priority="441"/>
  </conditionalFormatting>
  <conditionalFormatting sqref="H154">
    <cfRule type="duplicateValues" dxfId="1" priority="229"/>
  </conditionalFormatting>
  <conditionalFormatting sqref="B155">
    <cfRule type="duplicateValues" dxfId="0" priority="16"/>
    <cfRule type="duplicateValues" dxfId="1" priority="652"/>
  </conditionalFormatting>
  <conditionalFormatting sqref="E155">
    <cfRule type="duplicateValues" dxfId="1" priority="440"/>
  </conditionalFormatting>
  <conditionalFormatting sqref="H155">
    <cfRule type="duplicateValues" dxfId="1" priority="228"/>
  </conditionalFormatting>
  <conditionalFormatting sqref="B156">
    <cfRule type="duplicateValues" dxfId="0" priority="15"/>
    <cfRule type="duplicateValues" dxfId="1" priority="651"/>
  </conditionalFormatting>
  <conditionalFormatting sqref="E156">
    <cfRule type="duplicateValues" dxfId="1" priority="439"/>
  </conditionalFormatting>
  <conditionalFormatting sqref="H156">
    <cfRule type="duplicateValues" dxfId="1" priority="227"/>
  </conditionalFormatting>
  <conditionalFormatting sqref="B157">
    <cfRule type="duplicateValues" dxfId="0" priority="195"/>
    <cfRule type="duplicateValues" dxfId="1" priority="831"/>
  </conditionalFormatting>
  <conditionalFormatting sqref="E157">
    <cfRule type="duplicateValues" dxfId="1" priority="619"/>
  </conditionalFormatting>
  <conditionalFormatting sqref="H157">
    <cfRule type="duplicateValues" dxfId="1" priority="407"/>
  </conditionalFormatting>
  <conditionalFormatting sqref="B158">
    <cfRule type="duplicateValues" dxfId="0" priority="194"/>
    <cfRule type="duplicateValues" dxfId="1" priority="830"/>
  </conditionalFormatting>
  <conditionalFormatting sqref="E158">
    <cfRule type="duplicateValues" dxfId="1" priority="618"/>
  </conditionalFormatting>
  <conditionalFormatting sqref="H158">
    <cfRule type="duplicateValues" dxfId="1" priority="406"/>
  </conditionalFormatting>
  <conditionalFormatting sqref="B159">
    <cfRule type="duplicateValues" dxfId="0" priority="193"/>
    <cfRule type="duplicateValues" dxfId="1" priority="829"/>
  </conditionalFormatting>
  <conditionalFormatting sqref="E159">
    <cfRule type="duplicateValues" dxfId="1" priority="617"/>
  </conditionalFormatting>
  <conditionalFormatting sqref="H159">
    <cfRule type="duplicateValues" dxfId="1" priority="405"/>
  </conditionalFormatting>
  <conditionalFormatting sqref="B160">
    <cfRule type="duplicateValues" dxfId="0" priority="192"/>
    <cfRule type="duplicateValues" dxfId="1" priority="828"/>
  </conditionalFormatting>
  <conditionalFormatting sqref="E160">
    <cfRule type="duplicateValues" dxfId="1" priority="616"/>
  </conditionalFormatting>
  <conditionalFormatting sqref="H160">
    <cfRule type="duplicateValues" dxfId="1" priority="404"/>
  </conditionalFormatting>
  <conditionalFormatting sqref="B161">
    <cfRule type="duplicateValues" dxfId="0" priority="13"/>
    <cfRule type="duplicateValues" dxfId="1" priority="649"/>
  </conditionalFormatting>
  <conditionalFormatting sqref="E161">
    <cfRule type="duplicateValues" dxfId="1" priority="437"/>
  </conditionalFormatting>
  <conditionalFormatting sqref="H161">
    <cfRule type="duplicateValues" dxfId="1" priority="225"/>
  </conditionalFormatting>
  <conditionalFormatting sqref="B162">
    <cfRule type="duplicateValues" dxfId="0" priority="11"/>
    <cfRule type="duplicateValues" dxfId="1" priority="647"/>
  </conditionalFormatting>
  <conditionalFormatting sqref="E162">
    <cfRule type="duplicateValues" dxfId="1" priority="435"/>
  </conditionalFormatting>
  <conditionalFormatting sqref="H162">
    <cfRule type="duplicateValues" dxfId="1" priority="223"/>
  </conditionalFormatting>
  <conditionalFormatting sqref="B163">
    <cfRule type="duplicateValues" dxfId="0" priority="191"/>
    <cfRule type="duplicateValues" dxfId="1" priority="827"/>
  </conditionalFormatting>
  <conditionalFormatting sqref="E163">
    <cfRule type="duplicateValues" dxfId="1" priority="615"/>
  </conditionalFormatting>
  <conditionalFormatting sqref="H163">
    <cfRule type="duplicateValues" dxfId="1" priority="403"/>
  </conditionalFormatting>
  <conditionalFormatting sqref="B164">
    <cfRule type="duplicateValues" dxfId="0" priority="10"/>
    <cfRule type="duplicateValues" dxfId="1" priority="646"/>
  </conditionalFormatting>
  <conditionalFormatting sqref="E164">
    <cfRule type="duplicateValues" dxfId="1" priority="434"/>
  </conditionalFormatting>
  <conditionalFormatting sqref="H164">
    <cfRule type="duplicateValues" dxfId="1" priority="222"/>
  </conditionalFormatting>
  <conditionalFormatting sqref="B165">
    <cfRule type="duplicateValues" dxfId="0" priority="8"/>
    <cfRule type="duplicateValues" dxfId="1" priority="644"/>
  </conditionalFormatting>
  <conditionalFormatting sqref="E165">
    <cfRule type="duplicateValues" dxfId="1" priority="432"/>
  </conditionalFormatting>
  <conditionalFormatting sqref="H165">
    <cfRule type="duplicateValues" dxfId="1" priority="220"/>
  </conditionalFormatting>
  <conditionalFormatting sqref="B166">
    <cfRule type="duplicateValues" dxfId="0" priority="188"/>
    <cfRule type="duplicateValues" dxfId="1" priority="824"/>
  </conditionalFormatting>
  <conditionalFormatting sqref="E166">
    <cfRule type="duplicateValues" dxfId="1" priority="612"/>
  </conditionalFormatting>
  <conditionalFormatting sqref="H166">
    <cfRule type="duplicateValues" dxfId="1" priority="400"/>
  </conditionalFormatting>
  <conditionalFormatting sqref="B167">
    <cfRule type="duplicateValues" dxfId="0" priority="7"/>
    <cfRule type="duplicateValues" dxfId="1" priority="643"/>
  </conditionalFormatting>
  <conditionalFormatting sqref="E167">
    <cfRule type="duplicateValues" dxfId="1" priority="431"/>
  </conditionalFormatting>
  <conditionalFormatting sqref="H167">
    <cfRule type="duplicateValues" dxfId="1" priority="219"/>
  </conditionalFormatting>
  <conditionalFormatting sqref="B1:B2">
    <cfRule type="duplicateValues" dxfId="0" priority="5"/>
  </conditionalFormatting>
  <conditionalFormatting sqref="B3 B168:B1048576">
    <cfRule type="duplicateValues" dxfId="0" priority="922"/>
  </conditionalFormatting>
  <pageMargins left="1.4" right="0.708661417322835" top="0.748031496062992" bottom="0.748031496062992" header="0.31496062992126" footer="0.31496062992126"/>
  <pageSetup paperSize="9" orientation="landscape"/>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97"/>
  <sheetViews>
    <sheetView workbookViewId="0">
      <selection activeCell="I1" sqref="I$1:K$1048576"/>
    </sheetView>
  </sheetViews>
  <sheetFormatPr defaultColWidth="9" defaultRowHeight="13.5" outlineLevelCol="7"/>
  <cols>
    <col min="1" max="1" width="6.75221238938053" style="2" customWidth="1"/>
    <col min="2" max="2" width="24.2300884955752" style="135" customWidth="1"/>
    <col min="3" max="3" width="19.5044247787611" style="2" customWidth="1"/>
    <col min="4" max="4" width="10.6283185840708" style="2" customWidth="1"/>
    <col min="5" max="5" width="7.87610619469027" style="2" customWidth="1"/>
    <col min="6" max="6" width="19.0619469026549" style="2" customWidth="1"/>
    <col min="7" max="7" width="20.2477876106195" style="2" customWidth="1"/>
    <col min="8" max="8" width="13.6814159292035" style="2" customWidth="1"/>
    <col min="9" max="16384" width="9" style="2"/>
  </cols>
  <sheetData>
    <row r="1" s="2" customFormat="1" spans="1:8">
      <c r="A1" s="10" t="s">
        <v>4092</v>
      </c>
      <c r="B1" s="11"/>
      <c r="C1" s="11"/>
      <c r="D1" s="11"/>
      <c r="E1" s="11"/>
      <c r="F1" s="11"/>
      <c r="G1" s="11"/>
      <c r="H1" s="11"/>
    </row>
    <row r="2" s="2" customFormat="1" ht="32" customHeight="1" spans="1:8">
      <c r="A2" s="163"/>
      <c r="B2" s="163"/>
      <c r="C2" s="163"/>
      <c r="D2" s="163"/>
      <c r="E2" s="163"/>
      <c r="F2" s="163"/>
      <c r="G2" s="163"/>
      <c r="H2" s="163"/>
    </row>
    <row r="3" ht="25.5" spans="1:8">
      <c r="A3" s="5" t="s">
        <v>1</v>
      </c>
      <c r="B3" s="5" t="s">
        <v>2</v>
      </c>
      <c r="C3" s="5" t="s">
        <v>3</v>
      </c>
      <c r="D3" s="5" t="s">
        <v>4</v>
      </c>
      <c r="E3" s="5" t="s">
        <v>5</v>
      </c>
      <c r="F3" s="5" t="s">
        <v>6</v>
      </c>
      <c r="G3" s="5" t="s">
        <v>7</v>
      </c>
      <c r="H3" s="5" t="s">
        <v>8</v>
      </c>
    </row>
    <row r="4" s="156" customFormat="1" ht="39.95" customHeight="1" spans="1:8">
      <c r="A4" s="164" t="s">
        <v>9</v>
      </c>
      <c r="B4" s="7"/>
      <c r="C4" s="7"/>
      <c r="D4" s="7"/>
      <c r="E4" s="7"/>
      <c r="F4" s="7"/>
      <c r="G4" s="7"/>
      <c r="H4" s="7"/>
    </row>
    <row r="5" s="49" customFormat="1" ht="40.15" customHeight="1" spans="1:8">
      <c r="A5" s="8">
        <v>1</v>
      </c>
      <c r="B5" s="149" t="s">
        <v>4093</v>
      </c>
      <c r="C5" s="149" t="s">
        <v>4094</v>
      </c>
      <c r="D5" s="149" t="s">
        <v>4095</v>
      </c>
      <c r="E5" s="149" t="s">
        <v>40</v>
      </c>
      <c r="F5" s="149" t="s">
        <v>4096</v>
      </c>
      <c r="G5" s="149" t="s">
        <v>4097</v>
      </c>
      <c r="H5" s="149" t="s">
        <v>4098</v>
      </c>
    </row>
    <row r="6" s="165" customFormat="1" ht="40.15" customHeight="1" spans="1:8">
      <c r="A6" s="8">
        <v>2</v>
      </c>
      <c r="B6" s="149" t="s">
        <v>1737</v>
      </c>
      <c r="C6" s="149" t="s">
        <v>4099</v>
      </c>
      <c r="D6" s="149" t="s">
        <v>1739</v>
      </c>
      <c r="E6" s="149">
        <v>1000</v>
      </c>
      <c r="F6" s="149" t="s">
        <v>1740</v>
      </c>
      <c r="G6" s="149" t="s">
        <v>4100</v>
      </c>
      <c r="H6" s="149" t="s">
        <v>3458</v>
      </c>
    </row>
    <row r="7" s="165" customFormat="1" ht="40.15" customHeight="1" spans="1:8">
      <c r="A7" s="8">
        <v>3</v>
      </c>
      <c r="B7" s="149" t="s">
        <v>4101</v>
      </c>
      <c r="C7" s="149" t="s">
        <v>4102</v>
      </c>
      <c r="D7" s="149" t="s">
        <v>4103</v>
      </c>
      <c r="E7" s="149" t="s">
        <v>40</v>
      </c>
      <c r="F7" s="149" t="s">
        <v>4104</v>
      </c>
      <c r="G7" s="149" t="s">
        <v>62</v>
      </c>
      <c r="H7" s="149" t="s">
        <v>4105</v>
      </c>
    </row>
    <row r="8" s="165" customFormat="1" ht="40.15" customHeight="1" spans="1:8">
      <c r="A8" s="8">
        <v>4</v>
      </c>
      <c r="B8" s="149" t="s">
        <v>2133</v>
      </c>
      <c r="C8" s="149" t="s">
        <v>2134</v>
      </c>
      <c r="D8" s="149" t="s">
        <v>4106</v>
      </c>
      <c r="E8" s="149">
        <v>1000</v>
      </c>
      <c r="F8" s="149" t="s">
        <v>2136</v>
      </c>
      <c r="G8" s="149" t="s">
        <v>4107</v>
      </c>
      <c r="H8" s="149" t="s">
        <v>2138</v>
      </c>
    </row>
    <row r="9" s="165" customFormat="1" ht="40.15" customHeight="1" spans="1:8">
      <c r="A9" s="8">
        <v>5</v>
      </c>
      <c r="B9" s="149" t="s">
        <v>103</v>
      </c>
      <c r="C9" s="149" t="s">
        <v>104</v>
      </c>
      <c r="D9" s="149" t="s">
        <v>105</v>
      </c>
      <c r="E9" s="149" t="s">
        <v>40</v>
      </c>
      <c r="F9" s="149" t="s">
        <v>106</v>
      </c>
      <c r="G9" s="149" t="s">
        <v>107</v>
      </c>
      <c r="H9" s="149" t="s">
        <v>108</v>
      </c>
    </row>
    <row r="10" s="165" customFormat="1" ht="40.15" customHeight="1" spans="1:8">
      <c r="A10" s="8">
        <v>6</v>
      </c>
      <c r="B10" s="149" t="s">
        <v>3753</v>
      </c>
      <c r="C10" s="149" t="s">
        <v>3754</v>
      </c>
      <c r="D10" s="149" t="s">
        <v>3755</v>
      </c>
      <c r="E10" s="149">
        <v>1000</v>
      </c>
      <c r="F10" s="149" t="s">
        <v>3756</v>
      </c>
      <c r="G10" s="149" t="s">
        <v>4108</v>
      </c>
      <c r="H10" s="149" t="s">
        <v>4109</v>
      </c>
    </row>
    <row r="11" s="49" customFormat="1" ht="40.15" customHeight="1" spans="1:8">
      <c r="A11" s="8">
        <v>7</v>
      </c>
      <c r="B11" s="149" t="s">
        <v>4110</v>
      </c>
      <c r="C11" s="149" t="s">
        <v>4111</v>
      </c>
      <c r="D11" s="149" t="s">
        <v>4112</v>
      </c>
      <c r="E11" s="149" t="s">
        <v>1095</v>
      </c>
      <c r="F11" s="149" t="s">
        <v>4113</v>
      </c>
      <c r="G11" s="149" t="s">
        <v>4114</v>
      </c>
      <c r="H11" s="149" t="s">
        <v>4115</v>
      </c>
    </row>
    <row r="12" s="165" customFormat="1" ht="40.15" customHeight="1" spans="1:8">
      <c r="A12" s="8">
        <v>8</v>
      </c>
      <c r="B12" s="149" t="s">
        <v>4116</v>
      </c>
      <c r="C12" s="149" t="s">
        <v>4117</v>
      </c>
      <c r="D12" s="149" t="s">
        <v>4118</v>
      </c>
      <c r="E12" s="149">
        <v>1505</v>
      </c>
      <c r="F12" s="149" t="s">
        <v>4119</v>
      </c>
      <c r="G12" s="149" t="s">
        <v>4120</v>
      </c>
      <c r="H12" s="149" t="s">
        <v>4121</v>
      </c>
    </row>
    <row r="13" s="119" customFormat="1" ht="40.05" customHeight="1" spans="1:8">
      <c r="A13" s="8">
        <v>9</v>
      </c>
      <c r="B13" s="149" t="s">
        <v>3357</v>
      </c>
      <c r="C13" s="149" t="s">
        <v>3358</v>
      </c>
      <c r="D13" s="149" t="s">
        <v>3359</v>
      </c>
      <c r="E13" s="149" t="s">
        <v>2216</v>
      </c>
      <c r="F13" s="149" t="s">
        <v>3360</v>
      </c>
      <c r="G13" s="149" t="s">
        <v>4122</v>
      </c>
      <c r="H13" s="149" t="s">
        <v>3362</v>
      </c>
    </row>
    <row r="14" s="165" customFormat="1" ht="40.15" customHeight="1" spans="1:8">
      <c r="A14" s="8">
        <v>10</v>
      </c>
      <c r="B14" s="149" t="s">
        <v>2362</v>
      </c>
      <c r="C14" s="149" t="s">
        <v>2363</v>
      </c>
      <c r="D14" s="149" t="s">
        <v>2364</v>
      </c>
      <c r="E14" s="149" t="s">
        <v>137</v>
      </c>
      <c r="F14" s="149" t="s">
        <v>2365</v>
      </c>
      <c r="G14" s="149" t="s">
        <v>4123</v>
      </c>
      <c r="H14" s="149" t="s">
        <v>4124</v>
      </c>
    </row>
    <row r="15" s="165" customFormat="1" ht="40.15" customHeight="1" spans="1:8">
      <c r="A15" s="8">
        <v>11</v>
      </c>
      <c r="B15" s="149" t="s">
        <v>258</v>
      </c>
      <c r="C15" s="149" t="s">
        <v>259</v>
      </c>
      <c r="D15" s="149" t="s">
        <v>260</v>
      </c>
      <c r="E15" s="149" t="s">
        <v>80</v>
      </c>
      <c r="F15" s="149" t="s">
        <v>261</v>
      </c>
      <c r="G15" s="149" t="s">
        <v>262</v>
      </c>
      <c r="H15" s="149" t="s">
        <v>263</v>
      </c>
    </row>
    <row r="16" s="49" customFormat="1" ht="40.15" customHeight="1" spans="1:8">
      <c r="A16" s="8">
        <v>12</v>
      </c>
      <c r="B16" s="149" t="s">
        <v>1332</v>
      </c>
      <c r="C16" s="149" t="s">
        <v>1333</v>
      </c>
      <c r="D16" s="149" t="s">
        <v>1334</v>
      </c>
      <c r="E16" s="149">
        <v>1000</v>
      </c>
      <c r="F16" s="149" t="s">
        <v>1335</v>
      </c>
      <c r="G16" s="149" t="s">
        <v>1336</v>
      </c>
      <c r="H16" s="149" t="s">
        <v>3363</v>
      </c>
    </row>
    <row r="17" s="49" customFormat="1" ht="40.15" customHeight="1" spans="1:8">
      <c r="A17" s="8">
        <v>13</v>
      </c>
      <c r="B17" s="149" t="s">
        <v>4125</v>
      </c>
      <c r="C17" s="149" t="s">
        <v>3581</v>
      </c>
      <c r="D17" s="149" t="s">
        <v>4126</v>
      </c>
      <c r="E17" s="149" t="s">
        <v>2216</v>
      </c>
      <c r="F17" s="149" t="s">
        <v>4127</v>
      </c>
      <c r="G17" s="149" t="s">
        <v>4128</v>
      </c>
      <c r="H17" s="149" t="s">
        <v>4129</v>
      </c>
    </row>
    <row r="18" s="49" customFormat="1" ht="40.15" customHeight="1" spans="1:8">
      <c r="A18" s="8">
        <v>14</v>
      </c>
      <c r="B18" s="149" t="s">
        <v>3707</v>
      </c>
      <c r="C18" s="149" t="s">
        <v>4130</v>
      </c>
      <c r="D18" s="149" t="s">
        <v>3709</v>
      </c>
      <c r="E18" s="149">
        <v>500</v>
      </c>
      <c r="F18" s="149" t="s">
        <v>3710</v>
      </c>
      <c r="G18" s="149" t="s">
        <v>4131</v>
      </c>
      <c r="H18" s="149" t="s">
        <v>4132</v>
      </c>
    </row>
    <row r="19" s="49" customFormat="1" ht="40.15" customHeight="1" spans="1:8">
      <c r="A19" s="8">
        <v>15</v>
      </c>
      <c r="B19" s="149" t="s">
        <v>2828</v>
      </c>
      <c r="C19" s="149" t="s">
        <v>2829</v>
      </c>
      <c r="D19" s="149" t="s">
        <v>2830</v>
      </c>
      <c r="E19" s="149" t="s">
        <v>137</v>
      </c>
      <c r="F19" s="149" t="s">
        <v>2283</v>
      </c>
      <c r="G19" s="149" t="s">
        <v>4133</v>
      </c>
      <c r="H19" s="149" t="s">
        <v>4134</v>
      </c>
    </row>
    <row r="20" s="49" customFormat="1" ht="40.15" customHeight="1" spans="1:8">
      <c r="A20" s="8">
        <v>16</v>
      </c>
      <c r="B20" s="149" t="s">
        <v>1864</v>
      </c>
      <c r="C20" s="149" t="s">
        <v>3490</v>
      </c>
      <c r="D20" s="149" t="s">
        <v>1866</v>
      </c>
      <c r="E20" s="149">
        <v>5000</v>
      </c>
      <c r="F20" s="149" t="s">
        <v>1867</v>
      </c>
      <c r="G20" s="149" t="s">
        <v>4135</v>
      </c>
      <c r="H20" s="149" t="s">
        <v>4136</v>
      </c>
    </row>
    <row r="21" s="156" customFormat="1" ht="39.95" customHeight="1" spans="1:8">
      <c r="A21" s="164" t="s">
        <v>276</v>
      </c>
      <c r="B21" s="7"/>
      <c r="C21" s="7"/>
      <c r="D21" s="7"/>
      <c r="E21" s="7"/>
      <c r="F21" s="7"/>
      <c r="G21" s="7"/>
      <c r="H21" s="7"/>
    </row>
    <row r="22" s="49" customFormat="1" ht="40.15" customHeight="1" spans="1:8">
      <c r="A22" s="8">
        <v>17</v>
      </c>
      <c r="B22" s="149" t="s">
        <v>4137</v>
      </c>
      <c r="C22" s="149" t="s">
        <v>4138</v>
      </c>
      <c r="D22" s="149" t="s">
        <v>4139</v>
      </c>
      <c r="E22" s="149">
        <v>1000</v>
      </c>
      <c r="F22" s="149" t="s">
        <v>4140</v>
      </c>
      <c r="G22" s="149" t="s">
        <v>4141</v>
      </c>
      <c r="H22" s="149" t="s">
        <v>4142</v>
      </c>
    </row>
    <row r="23" s="49" customFormat="1" ht="40.15" customHeight="1" spans="1:8">
      <c r="A23" s="8">
        <v>18</v>
      </c>
      <c r="B23" s="149" t="str">
        <f>'[3]劳务单位汇总表(源)'!C37</f>
        <v>宁夏泽惠道路资源再生利用有限公司</v>
      </c>
      <c r="C23" s="149" t="str">
        <f>'[3]劳务单位汇总表(源)'!E37</f>
        <v>宁夏石嘴山生态经济开发区平西路与纬一路交叉东北角</v>
      </c>
      <c r="D23" s="149" t="str">
        <f>'[3]劳务单位汇总表(源)'!Q37</f>
        <v>孙为国</v>
      </c>
      <c r="E23" s="149" t="str">
        <f>'[3]劳务单位汇总表(源)'!M37</f>
        <v>1800</v>
      </c>
      <c r="F23" s="149" t="str">
        <f>'[3]劳务单位汇总表(源)'!D37</f>
        <v>91640221MA75WQFW7D</v>
      </c>
      <c r="G23" s="149" t="str">
        <f>'[3]劳务单位汇总表(源)'!I37</f>
        <v>公路工程施工总承包叁级</v>
      </c>
      <c r="H23" s="149" t="str">
        <f>'[3]劳务单位汇总表(源)'!O37</f>
        <v>（宁）JZ安许证字[2019]002504</v>
      </c>
    </row>
    <row r="24" s="49" customFormat="1" ht="40.15" customHeight="1" spans="1:8">
      <c r="A24" s="8">
        <v>19</v>
      </c>
      <c r="B24" s="149" t="s">
        <v>3424</v>
      </c>
      <c r="C24" s="149" t="s">
        <v>3425</v>
      </c>
      <c r="D24" s="149" t="s">
        <v>3426</v>
      </c>
      <c r="E24" s="149">
        <v>4000</v>
      </c>
      <c r="F24" s="149" t="s">
        <v>3427</v>
      </c>
      <c r="G24" s="149" t="s">
        <v>4143</v>
      </c>
      <c r="H24" s="149" t="s">
        <v>4144</v>
      </c>
    </row>
    <row r="25" s="48" customFormat="1" ht="40.15" customHeight="1" spans="1:8">
      <c r="A25" s="8">
        <v>20</v>
      </c>
      <c r="B25" s="149" t="s">
        <v>3327</v>
      </c>
      <c r="C25" s="149" t="s">
        <v>3328</v>
      </c>
      <c r="D25" s="149" t="s">
        <v>3329</v>
      </c>
      <c r="E25" s="149">
        <v>3000</v>
      </c>
      <c r="F25" s="149" t="s">
        <v>3330</v>
      </c>
      <c r="G25" s="149" t="s">
        <v>4145</v>
      </c>
      <c r="H25" s="149" t="s">
        <v>4146</v>
      </c>
    </row>
    <row r="26" s="49" customFormat="1" ht="40.15" customHeight="1" spans="1:8">
      <c r="A26" s="8">
        <v>21</v>
      </c>
      <c r="B26" s="149" t="s">
        <v>4147</v>
      </c>
      <c r="C26" s="149" t="s">
        <v>4148</v>
      </c>
      <c r="D26" s="149" t="s">
        <v>4149</v>
      </c>
      <c r="E26" s="149">
        <v>2000</v>
      </c>
      <c r="F26" s="149" t="s">
        <v>4150</v>
      </c>
      <c r="G26" s="149" t="s">
        <v>4151</v>
      </c>
      <c r="H26" s="149" t="s">
        <v>4152</v>
      </c>
    </row>
    <row r="27" s="51" customFormat="1" ht="40.05" customHeight="1" spans="1:8">
      <c r="A27" s="8">
        <v>22</v>
      </c>
      <c r="B27" s="149" t="str">
        <f>'[3]劳务单位汇总表(源)'!C31</f>
        <v>连云港芸香福建设工程有限公司</v>
      </c>
      <c r="C27" s="149" t="str">
        <f>'[3]劳务单位汇总表(源)'!E31</f>
        <v>连云港市海州区锦屏镇前路16号</v>
      </c>
      <c r="D27" s="149" t="str">
        <f>'[3]劳务单位汇总表(源)'!Q31</f>
        <v>胡尊成</v>
      </c>
      <c r="E27" s="149" t="str">
        <f>'[3]劳务单位汇总表(源)'!M31</f>
        <v>200</v>
      </c>
      <c r="F27" s="149" t="str">
        <f>'[3]劳务单位汇总表(源)'!D31</f>
        <v>91320706MA21HJNK6M</v>
      </c>
      <c r="G27" s="149" t="str">
        <f>'[3]劳务单位汇总表(源)'!I31</f>
        <v>施工劳务不分等级</v>
      </c>
      <c r="H27" s="149" t="str">
        <f>'[3]劳务单位汇总表(源)'!O31</f>
        <v>（苏）JZ安许证字[2020]003975</v>
      </c>
    </row>
    <row r="28" s="51" customFormat="1" ht="40.05" customHeight="1" spans="1:8">
      <c r="A28" s="8">
        <v>23</v>
      </c>
      <c r="B28" s="149" t="s">
        <v>4153</v>
      </c>
      <c r="C28" s="149" t="s">
        <v>4154</v>
      </c>
      <c r="D28" s="149" t="s">
        <v>4155</v>
      </c>
      <c r="E28" s="149">
        <v>2000</v>
      </c>
      <c r="F28" s="149" t="s">
        <v>4156</v>
      </c>
      <c r="G28" s="149" t="s">
        <v>4157</v>
      </c>
      <c r="H28" s="149" t="s">
        <v>4158</v>
      </c>
    </row>
    <row r="29" s="51" customFormat="1" ht="40.05" customHeight="1" spans="1:8">
      <c r="A29" s="8">
        <v>24</v>
      </c>
      <c r="B29" s="149" t="s">
        <v>4159</v>
      </c>
      <c r="C29" s="149" t="s">
        <v>4160</v>
      </c>
      <c r="D29" s="149" t="s">
        <v>4161</v>
      </c>
      <c r="E29" s="149">
        <v>2000</v>
      </c>
      <c r="F29" s="149" t="s">
        <v>4162</v>
      </c>
      <c r="G29" s="149" t="s">
        <v>4163</v>
      </c>
      <c r="H29" s="149" t="s">
        <v>4164</v>
      </c>
    </row>
    <row r="30" s="51" customFormat="1" ht="40.05" customHeight="1" spans="1:8">
      <c r="A30" s="8">
        <v>25</v>
      </c>
      <c r="B30" s="149" t="s">
        <v>196</v>
      </c>
      <c r="C30" s="149" t="s">
        <v>197</v>
      </c>
      <c r="D30" s="149" t="s">
        <v>198</v>
      </c>
      <c r="E30" s="149" t="s">
        <v>40</v>
      </c>
      <c r="F30" s="149" t="s">
        <v>199</v>
      </c>
      <c r="G30" s="149" t="s">
        <v>4165</v>
      </c>
      <c r="H30" s="149" t="s">
        <v>4166</v>
      </c>
    </row>
    <row r="31" s="63" customFormat="1" ht="40.05" customHeight="1" spans="1:8">
      <c r="A31" s="8">
        <v>26</v>
      </c>
      <c r="B31" s="149" t="s">
        <v>2518</v>
      </c>
      <c r="C31" s="149" t="s">
        <v>4167</v>
      </c>
      <c r="D31" s="149" t="s">
        <v>2520</v>
      </c>
      <c r="E31" s="149">
        <v>1000</v>
      </c>
      <c r="F31" s="149" t="s">
        <v>4168</v>
      </c>
      <c r="G31" s="149" t="s">
        <v>4169</v>
      </c>
      <c r="H31" s="149" t="s">
        <v>4170</v>
      </c>
    </row>
    <row r="32" s="63" customFormat="1" ht="40.05" customHeight="1" spans="1:8">
      <c r="A32" s="8">
        <v>27</v>
      </c>
      <c r="B32" s="149" t="s">
        <v>4171</v>
      </c>
      <c r="C32" s="149" t="s">
        <v>4172</v>
      </c>
      <c r="D32" s="149" t="s">
        <v>4173</v>
      </c>
      <c r="E32" s="149">
        <v>1000</v>
      </c>
      <c r="F32" s="149" t="s">
        <v>4174</v>
      </c>
      <c r="G32" s="149" t="s">
        <v>4175</v>
      </c>
      <c r="H32" s="149" t="s">
        <v>4176</v>
      </c>
    </row>
    <row r="33" s="63" customFormat="1" ht="40.05" customHeight="1" spans="1:8">
      <c r="A33" s="8">
        <v>28</v>
      </c>
      <c r="B33" s="149" t="s">
        <v>4177</v>
      </c>
      <c r="C33" s="149" t="s">
        <v>4178</v>
      </c>
      <c r="D33" s="149" t="s">
        <v>973</v>
      </c>
      <c r="E33" s="149">
        <v>6000</v>
      </c>
      <c r="F33" s="149" t="s">
        <v>4179</v>
      </c>
      <c r="G33" s="149" t="s">
        <v>4180</v>
      </c>
      <c r="H33" s="149" t="s">
        <v>4181</v>
      </c>
    </row>
    <row r="34" s="63" customFormat="1" ht="40.05" customHeight="1" spans="1:8">
      <c r="A34" s="8">
        <v>29</v>
      </c>
      <c r="B34" s="149" t="s">
        <v>3829</v>
      </c>
      <c r="C34" s="149" t="s">
        <v>4182</v>
      </c>
      <c r="D34" s="149" t="s">
        <v>3831</v>
      </c>
      <c r="E34" s="149">
        <v>500</v>
      </c>
      <c r="F34" s="149" t="s">
        <v>3832</v>
      </c>
      <c r="G34" s="149" t="s">
        <v>4183</v>
      </c>
      <c r="H34" s="149" t="s">
        <v>4184</v>
      </c>
    </row>
    <row r="35" s="63" customFormat="1" ht="40.05" customHeight="1" spans="1:8">
      <c r="A35" s="8">
        <v>30</v>
      </c>
      <c r="B35" s="149" t="s">
        <v>4185</v>
      </c>
      <c r="C35" s="149" t="s">
        <v>4186</v>
      </c>
      <c r="D35" s="149" t="s">
        <v>4187</v>
      </c>
      <c r="E35" s="149">
        <v>1180</v>
      </c>
      <c r="F35" s="149" t="s">
        <v>4188</v>
      </c>
      <c r="G35" s="149" t="s">
        <v>4189</v>
      </c>
      <c r="H35" s="149" t="s">
        <v>4190</v>
      </c>
    </row>
    <row r="36" s="63" customFormat="1" ht="40.05" customHeight="1" spans="1:8">
      <c r="A36" s="8">
        <v>31</v>
      </c>
      <c r="B36" s="149" t="s">
        <v>4191</v>
      </c>
      <c r="C36" s="149" t="s">
        <v>1879</v>
      </c>
      <c r="D36" s="149" t="s">
        <v>4192</v>
      </c>
      <c r="E36" s="149">
        <v>1200</v>
      </c>
      <c r="F36" s="149" t="s">
        <v>4193</v>
      </c>
      <c r="G36" s="149" t="s">
        <v>4194</v>
      </c>
      <c r="H36" s="149" t="s">
        <v>4195</v>
      </c>
    </row>
    <row r="37" s="63" customFormat="1" ht="40.05" customHeight="1" spans="1:8">
      <c r="A37" s="8">
        <v>32</v>
      </c>
      <c r="B37" s="149" t="s">
        <v>3430</v>
      </c>
      <c r="C37" s="149" t="s">
        <v>4196</v>
      </c>
      <c r="D37" s="149" t="s">
        <v>3432</v>
      </c>
      <c r="E37" s="149" t="s">
        <v>4197</v>
      </c>
      <c r="F37" s="149" t="s">
        <v>3433</v>
      </c>
      <c r="G37" s="149" t="s">
        <v>4198</v>
      </c>
      <c r="H37" s="149" t="s">
        <v>4199</v>
      </c>
    </row>
    <row r="38" s="119" customFormat="1" ht="40.05" customHeight="1" spans="1:8">
      <c r="A38" s="8">
        <v>33</v>
      </c>
      <c r="B38" s="149" t="s">
        <v>3492</v>
      </c>
      <c r="C38" s="149" t="s">
        <v>3493</v>
      </c>
      <c r="D38" s="149" t="s">
        <v>3494</v>
      </c>
      <c r="E38" s="149">
        <v>1000</v>
      </c>
      <c r="F38" s="149" t="s">
        <v>3495</v>
      </c>
      <c r="G38" s="149" t="s">
        <v>3496</v>
      </c>
      <c r="H38" s="149" t="s">
        <v>4200</v>
      </c>
    </row>
    <row r="39" s="119" customFormat="1" ht="40.05" customHeight="1" spans="1:8">
      <c r="A39" s="8">
        <v>34</v>
      </c>
      <c r="B39" s="149" t="s">
        <v>1019</v>
      </c>
      <c r="C39" s="149" t="s">
        <v>4201</v>
      </c>
      <c r="D39" s="149" t="s">
        <v>1021</v>
      </c>
      <c r="E39" s="149">
        <v>2800</v>
      </c>
      <c r="F39" s="149" t="s">
        <v>1023</v>
      </c>
      <c r="G39" s="149" t="s">
        <v>4202</v>
      </c>
      <c r="H39" s="149" t="s">
        <v>1025</v>
      </c>
    </row>
    <row r="40" s="119" customFormat="1" ht="40.05" customHeight="1" spans="1:8">
      <c r="A40" s="8">
        <v>35</v>
      </c>
      <c r="B40" s="149" t="s">
        <v>4203</v>
      </c>
      <c r="C40" s="149" t="s">
        <v>4204</v>
      </c>
      <c r="D40" s="149" t="s">
        <v>4205</v>
      </c>
      <c r="E40" s="149" t="s">
        <v>4206</v>
      </c>
      <c r="F40" s="149" t="s">
        <v>4207</v>
      </c>
      <c r="G40" s="149" t="s">
        <v>4208</v>
      </c>
      <c r="H40" s="149" t="s">
        <v>4209</v>
      </c>
    </row>
    <row r="41" s="119" customFormat="1" ht="40.05" customHeight="1" spans="1:8">
      <c r="A41" s="8">
        <v>36</v>
      </c>
      <c r="B41" s="149" t="s">
        <v>4210</v>
      </c>
      <c r="C41" s="149" t="s">
        <v>4211</v>
      </c>
      <c r="D41" s="149" t="s">
        <v>4212</v>
      </c>
      <c r="E41" s="149">
        <v>1000</v>
      </c>
      <c r="F41" s="149" t="s">
        <v>4213</v>
      </c>
      <c r="G41" s="149" t="s">
        <v>4214</v>
      </c>
      <c r="H41" s="149" t="s">
        <v>4215</v>
      </c>
    </row>
    <row r="42" s="119" customFormat="1" ht="40.05" customHeight="1" spans="1:8">
      <c r="A42" s="8">
        <v>37</v>
      </c>
      <c r="B42" s="149" t="s">
        <v>4216</v>
      </c>
      <c r="C42" s="149" t="s">
        <v>4217</v>
      </c>
      <c r="D42" s="149" t="s">
        <v>4218</v>
      </c>
      <c r="E42" s="149">
        <v>1000</v>
      </c>
      <c r="F42" s="149" t="s">
        <v>4219</v>
      </c>
      <c r="G42" s="149" t="s">
        <v>4220</v>
      </c>
      <c r="H42" s="149" t="s">
        <v>4221</v>
      </c>
    </row>
    <row r="43" s="119" customFormat="1" ht="40.05" customHeight="1" spans="1:8">
      <c r="A43" s="8">
        <v>38</v>
      </c>
      <c r="B43" s="149" t="s">
        <v>4222</v>
      </c>
      <c r="C43" s="149" t="s">
        <v>4223</v>
      </c>
      <c r="D43" s="149" t="s">
        <v>4224</v>
      </c>
      <c r="E43" s="149">
        <v>1000</v>
      </c>
      <c r="F43" s="149" t="s">
        <v>4225</v>
      </c>
      <c r="G43" s="149" t="s">
        <v>4226</v>
      </c>
      <c r="H43" s="149" t="s">
        <v>4227</v>
      </c>
    </row>
    <row r="44" s="119" customFormat="1" ht="40.05" customHeight="1" spans="1:8">
      <c r="A44" s="8">
        <v>39</v>
      </c>
      <c r="B44" s="149" t="s">
        <v>2435</v>
      </c>
      <c r="C44" s="149" t="s">
        <v>2436</v>
      </c>
      <c r="D44" s="149" t="s">
        <v>2437</v>
      </c>
      <c r="E44" s="149" t="s">
        <v>137</v>
      </c>
      <c r="F44" s="149" t="s">
        <v>2438</v>
      </c>
      <c r="G44" s="149" t="s">
        <v>2439</v>
      </c>
      <c r="H44" s="149" t="s">
        <v>2440</v>
      </c>
    </row>
    <row r="45" s="119" customFormat="1" ht="40.05" customHeight="1" spans="1:8">
      <c r="A45" s="8">
        <v>40</v>
      </c>
      <c r="B45" s="149" t="s">
        <v>4228</v>
      </c>
      <c r="C45" s="149" t="s">
        <v>4229</v>
      </c>
      <c r="D45" s="149" t="s">
        <v>4230</v>
      </c>
      <c r="E45" s="149">
        <v>580</v>
      </c>
      <c r="F45" s="149" t="s">
        <v>4231</v>
      </c>
      <c r="G45" s="149" t="s">
        <v>4232</v>
      </c>
      <c r="H45" s="149" t="s">
        <v>4233</v>
      </c>
    </row>
    <row r="46" s="119" customFormat="1" ht="40.05" customHeight="1" spans="1:8">
      <c r="A46" s="8">
        <v>41</v>
      </c>
      <c r="B46" s="149" t="s">
        <v>2597</v>
      </c>
      <c r="C46" s="149" t="s">
        <v>2598</v>
      </c>
      <c r="D46" s="149" t="s">
        <v>2599</v>
      </c>
      <c r="E46" s="149">
        <v>1600</v>
      </c>
      <c r="F46" s="149" t="s">
        <v>2600</v>
      </c>
      <c r="G46" s="149" t="s">
        <v>2601</v>
      </c>
      <c r="H46" s="149" t="s">
        <v>2602</v>
      </c>
    </row>
    <row r="47" s="119" customFormat="1" ht="40.05" customHeight="1" spans="1:8">
      <c r="A47" s="8">
        <v>42</v>
      </c>
      <c r="B47" s="149" t="s">
        <v>4234</v>
      </c>
      <c r="C47" s="149" t="s">
        <v>4235</v>
      </c>
      <c r="D47" s="149" t="s">
        <v>4236</v>
      </c>
      <c r="E47" s="149" t="s">
        <v>137</v>
      </c>
      <c r="F47" s="149" t="s">
        <v>4237</v>
      </c>
      <c r="G47" s="149" t="s">
        <v>4238</v>
      </c>
      <c r="H47" s="149" t="s">
        <v>4239</v>
      </c>
    </row>
    <row r="48" s="119" customFormat="1" ht="40.05" customHeight="1" spans="1:8">
      <c r="A48" s="8">
        <v>43</v>
      </c>
      <c r="B48" s="149" t="s">
        <v>720</v>
      </c>
      <c r="C48" s="149" t="s">
        <v>721</v>
      </c>
      <c r="D48" s="149" t="s">
        <v>2048</v>
      </c>
      <c r="E48" s="149">
        <v>1068</v>
      </c>
      <c r="F48" s="149" t="s">
        <v>723</v>
      </c>
      <c r="G48" s="149" t="s">
        <v>724</v>
      </c>
      <c r="H48" s="149" t="s">
        <v>4240</v>
      </c>
    </row>
    <row r="49" s="119" customFormat="1" ht="40.05" customHeight="1" spans="1:8">
      <c r="A49" s="8">
        <v>44</v>
      </c>
      <c r="B49" s="149" t="s">
        <v>3180</v>
      </c>
      <c r="C49" s="149" t="s">
        <v>4241</v>
      </c>
      <c r="D49" s="149" t="s">
        <v>3182</v>
      </c>
      <c r="E49" s="149" t="s">
        <v>4242</v>
      </c>
      <c r="F49" s="149" t="s">
        <v>3183</v>
      </c>
      <c r="G49" s="149" t="s">
        <v>4243</v>
      </c>
      <c r="H49" s="149" t="s">
        <v>4244</v>
      </c>
    </row>
    <row r="50" customFormat="1" ht="40.15" customHeight="1" spans="1:8">
      <c r="A50" s="8">
        <v>45</v>
      </c>
      <c r="B50" s="149" t="s">
        <v>4245</v>
      </c>
      <c r="C50" s="149" t="s">
        <v>4246</v>
      </c>
      <c r="D50" s="149" t="s">
        <v>4247</v>
      </c>
      <c r="E50" s="149">
        <v>1000</v>
      </c>
      <c r="F50" s="149" t="s">
        <v>4248</v>
      </c>
      <c r="G50" s="149" t="s">
        <v>4249</v>
      </c>
      <c r="H50" s="149" t="s">
        <v>4250</v>
      </c>
    </row>
    <row r="51" customFormat="1" ht="40.05" customHeight="1" spans="1:8">
      <c r="A51" s="8">
        <v>46</v>
      </c>
      <c r="B51" s="149" t="s">
        <v>4251</v>
      </c>
      <c r="C51" s="149" t="s">
        <v>4252</v>
      </c>
      <c r="D51" s="149" t="s">
        <v>4253</v>
      </c>
      <c r="E51" s="149">
        <v>2000</v>
      </c>
      <c r="F51" s="149">
        <v>9.12102836692374e+17</v>
      </c>
      <c r="G51" s="149" t="s">
        <v>4254</v>
      </c>
      <c r="H51" s="149" t="s">
        <v>4255</v>
      </c>
    </row>
    <row r="52" customFormat="1" ht="40.05" customHeight="1" spans="1:8">
      <c r="A52" s="8">
        <v>47</v>
      </c>
      <c r="B52" s="149" t="s">
        <v>4256</v>
      </c>
      <c r="C52" s="149" t="s">
        <v>4257</v>
      </c>
      <c r="D52" s="149" t="s">
        <v>4258</v>
      </c>
      <c r="E52" s="149">
        <v>500</v>
      </c>
      <c r="F52" s="149" t="s">
        <v>4259</v>
      </c>
      <c r="G52" s="149" t="s">
        <v>4260</v>
      </c>
      <c r="H52" s="149" t="s">
        <v>4261</v>
      </c>
    </row>
    <row r="53" s="1" customFormat="1" ht="40.15" customHeight="1" spans="1:8">
      <c r="A53" s="8">
        <v>48</v>
      </c>
      <c r="B53" s="149" t="s">
        <v>2535</v>
      </c>
      <c r="C53" s="149" t="s">
        <v>3498</v>
      </c>
      <c r="D53" s="149" t="s">
        <v>2537</v>
      </c>
      <c r="E53" s="149">
        <v>3000</v>
      </c>
      <c r="F53" s="149" t="s">
        <v>4262</v>
      </c>
      <c r="G53" s="149" t="s">
        <v>4263</v>
      </c>
      <c r="H53" s="149" t="s">
        <v>4264</v>
      </c>
    </row>
    <row r="54" s="1" customFormat="1" ht="40.15" customHeight="1" spans="1:8">
      <c r="A54" s="8">
        <v>49</v>
      </c>
      <c r="B54" s="149" t="s">
        <v>4265</v>
      </c>
      <c r="C54" s="149" t="s">
        <v>4266</v>
      </c>
      <c r="D54" s="149" t="s">
        <v>4267</v>
      </c>
      <c r="E54" s="149">
        <v>3009</v>
      </c>
      <c r="F54" s="149" t="s">
        <v>4268</v>
      </c>
      <c r="G54" s="149" t="s">
        <v>4269</v>
      </c>
      <c r="H54" s="149" t="s">
        <v>4270</v>
      </c>
    </row>
    <row r="55" s="1" customFormat="1" ht="40.15" customHeight="1" spans="1:8">
      <c r="A55" s="8">
        <v>50</v>
      </c>
      <c r="B55" s="149" t="s">
        <v>4271</v>
      </c>
      <c r="C55" s="149" t="s">
        <v>4272</v>
      </c>
      <c r="D55" s="149" t="s">
        <v>4273</v>
      </c>
      <c r="E55" s="149">
        <v>500</v>
      </c>
      <c r="F55" s="149" t="s">
        <v>4274</v>
      </c>
      <c r="G55" s="149" t="s">
        <v>4275</v>
      </c>
      <c r="H55" s="149" t="s">
        <v>4276</v>
      </c>
    </row>
    <row r="56" s="1" customFormat="1" ht="40.15" customHeight="1" spans="1:8">
      <c r="A56" s="8">
        <v>51</v>
      </c>
      <c r="B56" s="149" t="s">
        <v>1635</v>
      </c>
      <c r="C56" s="149" t="s">
        <v>1636</v>
      </c>
      <c r="D56" s="149" t="s">
        <v>1637</v>
      </c>
      <c r="E56" s="149">
        <v>2000</v>
      </c>
      <c r="F56" s="149" t="s">
        <v>1638</v>
      </c>
      <c r="G56" s="149" t="s">
        <v>4277</v>
      </c>
      <c r="H56" s="149" t="s">
        <v>1640</v>
      </c>
    </row>
    <row r="57" customFormat="1" ht="40.05" customHeight="1" spans="1:8">
      <c r="A57" s="8">
        <v>52</v>
      </c>
      <c r="B57" s="149" t="s">
        <v>3625</v>
      </c>
      <c r="C57" s="149" t="s">
        <v>3626</v>
      </c>
      <c r="D57" s="149" t="s">
        <v>3627</v>
      </c>
      <c r="E57" s="149" t="s">
        <v>40</v>
      </c>
      <c r="F57" s="149" t="s">
        <v>3628</v>
      </c>
      <c r="G57" s="149" t="s">
        <v>4278</v>
      </c>
      <c r="H57" s="149" t="s">
        <v>4279</v>
      </c>
    </row>
    <row r="58" customFormat="1" ht="40.05" customHeight="1" spans="1:8">
      <c r="A58" s="8">
        <v>53</v>
      </c>
      <c r="B58" s="149" t="s">
        <v>4280</v>
      </c>
      <c r="C58" s="149" t="s">
        <v>4281</v>
      </c>
      <c r="D58" s="149" t="s">
        <v>4282</v>
      </c>
      <c r="E58" s="149">
        <v>3000</v>
      </c>
      <c r="F58" s="149" t="s">
        <v>4283</v>
      </c>
      <c r="G58" s="149" t="s">
        <v>288</v>
      </c>
      <c r="H58" s="149" t="s">
        <v>4284</v>
      </c>
    </row>
    <row r="59" customFormat="1" ht="40.05" customHeight="1" spans="1:8">
      <c r="A59" s="8">
        <v>54</v>
      </c>
      <c r="B59" s="149" t="s">
        <v>4285</v>
      </c>
      <c r="C59" s="149" t="s">
        <v>4286</v>
      </c>
      <c r="D59" s="149" t="s">
        <v>4287</v>
      </c>
      <c r="E59" s="149">
        <v>5000</v>
      </c>
      <c r="F59" s="149" t="s">
        <v>4288</v>
      </c>
      <c r="G59" s="149" t="s">
        <v>4289</v>
      </c>
      <c r="H59" s="149" t="s">
        <v>4290</v>
      </c>
    </row>
    <row r="60" s="1" customFormat="1" ht="40.15" customHeight="1" spans="1:8">
      <c r="A60" s="8">
        <v>55</v>
      </c>
      <c r="B60" s="149" t="s">
        <v>3404</v>
      </c>
      <c r="C60" s="149" t="s">
        <v>3405</v>
      </c>
      <c r="D60" s="149" t="s">
        <v>3406</v>
      </c>
      <c r="E60" s="149" t="s">
        <v>40</v>
      </c>
      <c r="F60" s="149" t="s">
        <v>3407</v>
      </c>
      <c r="G60" s="149" t="s">
        <v>4291</v>
      </c>
      <c r="H60" s="149" t="s">
        <v>4292</v>
      </c>
    </row>
    <row r="61" customFormat="1" ht="40.05" customHeight="1" spans="1:8">
      <c r="A61" s="8">
        <v>56</v>
      </c>
      <c r="B61" s="149" t="s">
        <v>4293</v>
      </c>
      <c r="C61" s="149" t="s">
        <v>4294</v>
      </c>
      <c r="D61" s="149" t="s">
        <v>4295</v>
      </c>
      <c r="E61" s="149">
        <v>3000</v>
      </c>
      <c r="F61" s="149" t="s">
        <v>4296</v>
      </c>
      <c r="G61" s="149" t="s">
        <v>4297</v>
      </c>
      <c r="H61" s="149" t="s">
        <v>4298</v>
      </c>
    </row>
    <row r="62" customFormat="1" ht="40.05" customHeight="1" spans="1:8">
      <c r="A62" s="8">
        <v>57</v>
      </c>
      <c r="B62" s="149" t="s">
        <v>3560</v>
      </c>
      <c r="C62" s="149" t="s">
        <v>3561</v>
      </c>
      <c r="D62" s="149" t="s">
        <v>3562</v>
      </c>
      <c r="E62" s="149">
        <v>4500</v>
      </c>
      <c r="F62" s="149" t="s">
        <v>3564</v>
      </c>
      <c r="G62" s="149" t="s">
        <v>3565</v>
      </c>
      <c r="H62" s="149" t="s">
        <v>4299</v>
      </c>
    </row>
    <row r="63" customFormat="1" ht="40.05" customHeight="1" spans="1:8">
      <c r="A63" s="8">
        <v>58</v>
      </c>
      <c r="B63" s="149" t="s">
        <v>4300</v>
      </c>
      <c r="C63" s="149" t="s">
        <v>4301</v>
      </c>
      <c r="D63" s="149" t="s">
        <v>4302</v>
      </c>
      <c r="E63" s="149">
        <v>6000</v>
      </c>
      <c r="F63" s="149" t="s">
        <v>4303</v>
      </c>
      <c r="G63" s="149" t="s">
        <v>4304</v>
      </c>
      <c r="H63" s="149" t="s">
        <v>4305</v>
      </c>
    </row>
    <row r="64" s="166" customFormat="1" ht="40.15" customHeight="1" spans="1:8">
      <c r="A64" s="8">
        <v>59</v>
      </c>
      <c r="B64" s="149" t="s">
        <v>1872</v>
      </c>
      <c r="C64" s="149" t="s">
        <v>4306</v>
      </c>
      <c r="D64" s="149" t="s">
        <v>1874</v>
      </c>
      <c r="E64" s="149">
        <v>10168</v>
      </c>
      <c r="F64" s="149" t="s">
        <v>4307</v>
      </c>
      <c r="G64" s="149" t="s">
        <v>4308</v>
      </c>
      <c r="H64" s="149" t="s">
        <v>4309</v>
      </c>
    </row>
    <row r="65" s="166" customFormat="1" ht="40.15" customHeight="1" spans="1:8">
      <c r="A65" s="8">
        <v>60</v>
      </c>
      <c r="B65" s="149" t="s">
        <v>4310</v>
      </c>
      <c r="C65" s="149" t="s">
        <v>4311</v>
      </c>
      <c r="D65" s="149" t="s">
        <v>4312</v>
      </c>
      <c r="E65" s="149">
        <v>5000</v>
      </c>
      <c r="F65" s="149" t="s">
        <v>4313</v>
      </c>
      <c r="G65" s="149" t="s">
        <v>4314</v>
      </c>
      <c r="H65" s="149" t="s">
        <v>4315</v>
      </c>
    </row>
    <row r="66" s="161" customFormat="1" ht="40.15" customHeight="1" spans="1:8">
      <c r="A66" s="8">
        <v>61</v>
      </c>
      <c r="B66" s="149" t="s">
        <v>4316</v>
      </c>
      <c r="C66" s="149" t="s">
        <v>4317</v>
      </c>
      <c r="D66" s="149" t="s">
        <v>4318</v>
      </c>
      <c r="E66" s="149">
        <v>3000</v>
      </c>
      <c r="F66" s="149" t="s">
        <v>4319</v>
      </c>
      <c r="G66" s="149" t="s">
        <v>4320</v>
      </c>
      <c r="H66" s="149" t="s">
        <v>4321</v>
      </c>
    </row>
    <row r="67" s="161" customFormat="1" ht="40.15" customHeight="1" spans="1:8">
      <c r="A67" s="8">
        <v>62</v>
      </c>
      <c r="B67" s="149" t="s">
        <v>3695</v>
      </c>
      <c r="C67" s="149" t="s">
        <v>3696</v>
      </c>
      <c r="D67" s="149" t="s">
        <v>3697</v>
      </c>
      <c r="E67" s="149">
        <v>3000</v>
      </c>
      <c r="F67" s="149" t="s">
        <v>3698</v>
      </c>
      <c r="G67" s="149" t="s">
        <v>3699</v>
      </c>
      <c r="H67" s="149" t="s">
        <v>3700</v>
      </c>
    </row>
    <row r="68" s="161" customFormat="1" ht="48.95" customHeight="1" spans="1:8">
      <c r="A68" s="8">
        <v>63</v>
      </c>
      <c r="B68" s="149" t="s">
        <v>650</v>
      </c>
      <c r="C68" s="149" t="s">
        <v>3436</v>
      </c>
      <c r="D68" s="149" t="s">
        <v>652</v>
      </c>
      <c r="E68" s="149" t="s">
        <v>698</v>
      </c>
      <c r="F68" s="149" t="s">
        <v>653</v>
      </c>
      <c r="G68" s="149" t="s">
        <v>4322</v>
      </c>
      <c r="H68" s="149" t="s">
        <v>655</v>
      </c>
    </row>
    <row r="69" s="161" customFormat="1" ht="40.15" customHeight="1" spans="1:8">
      <c r="A69" s="8">
        <v>64</v>
      </c>
      <c r="B69" s="149" t="s">
        <v>4323</v>
      </c>
      <c r="C69" s="149" t="s">
        <v>4324</v>
      </c>
      <c r="D69" s="149" t="s">
        <v>4325</v>
      </c>
      <c r="E69" s="149">
        <v>2000</v>
      </c>
      <c r="F69" s="149" t="s">
        <v>4326</v>
      </c>
      <c r="G69" s="149" t="s">
        <v>4327</v>
      </c>
      <c r="H69" s="149" t="s">
        <v>4328</v>
      </c>
    </row>
    <row r="70" s="161" customFormat="1" ht="40.15" customHeight="1" spans="1:8">
      <c r="A70" s="8">
        <v>65</v>
      </c>
      <c r="B70" s="149" t="s">
        <v>4329</v>
      </c>
      <c r="C70" s="149" t="s">
        <v>4330</v>
      </c>
      <c r="D70" s="149" t="s">
        <v>4331</v>
      </c>
      <c r="E70" s="149">
        <v>5000</v>
      </c>
      <c r="F70" s="149" t="s">
        <v>4332</v>
      </c>
      <c r="G70" s="149" t="s">
        <v>4333</v>
      </c>
      <c r="H70" s="149" t="s">
        <v>4334</v>
      </c>
    </row>
    <row r="71" s="161" customFormat="1" ht="40.15" customHeight="1" spans="1:8">
      <c r="A71" s="8">
        <v>66</v>
      </c>
      <c r="B71" s="149" t="s">
        <v>2327</v>
      </c>
      <c r="C71" s="149" t="s">
        <v>2328</v>
      </c>
      <c r="D71" s="149" t="s">
        <v>2329</v>
      </c>
      <c r="E71" s="149">
        <v>50000</v>
      </c>
      <c r="F71" s="149" t="s">
        <v>2330</v>
      </c>
      <c r="G71" s="149" t="s">
        <v>4335</v>
      </c>
      <c r="H71" s="149" t="s">
        <v>4336</v>
      </c>
    </row>
    <row r="72" s="161" customFormat="1" ht="40.15" customHeight="1" spans="1:8">
      <c r="A72" s="8">
        <v>67</v>
      </c>
      <c r="B72" s="149" t="s">
        <v>4337</v>
      </c>
      <c r="C72" s="149" t="s">
        <v>4338</v>
      </c>
      <c r="D72" s="149" t="s">
        <v>4339</v>
      </c>
      <c r="E72" s="149" t="s">
        <v>93</v>
      </c>
      <c r="F72" s="149" t="s">
        <v>4340</v>
      </c>
      <c r="G72" s="149" t="s">
        <v>4341</v>
      </c>
      <c r="H72" s="149" t="s">
        <v>4342</v>
      </c>
    </row>
    <row r="73" s="161" customFormat="1" ht="40.15" customHeight="1" spans="1:8">
      <c r="A73" s="8">
        <v>68</v>
      </c>
      <c r="B73" s="149" t="s">
        <v>2345</v>
      </c>
      <c r="C73" s="149" t="s">
        <v>2346</v>
      </c>
      <c r="D73" s="149" t="s">
        <v>2347</v>
      </c>
      <c r="E73" s="149" t="s">
        <v>80</v>
      </c>
      <c r="F73" s="149" t="s">
        <v>903</v>
      </c>
      <c r="G73" s="149" t="s">
        <v>2348</v>
      </c>
      <c r="H73" s="149" t="s">
        <v>2349</v>
      </c>
    </row>
    <row r="74" s="161" customFormat="1" ht="40.15" customHeight="1" spans="1:8">
      <c r="A74" s="8">
        <v>69</v>
      </c>
      <c r="B74" s="149" t="s">
        <v>3728</v>
      </c>
      <c r="C74" s="149" t="s">
        <v>3729</v>
      </c>
      <c r="D74" s="149" t="s">
        <v>3730</v>
      </c>
      <c r="E74" s="149">
        <v>2000</v>
      </c>
      <c r="F74" s="149" t="s">
        <v>4343</v>
      </c>
      <c r="G74" s="149" t="s">
        <v>3732</v>
      </c>
      <c r="H74" s="149" t="s">
        <v>4344</v>
      </c>
    </row>
    <row r="75" s="161" customFormat="1" ht="40.15" customHeight="1" spans="1:8">
      <c r="A75" s="8">
        <v>70</v>
      </c>
      <c r="B75" s="149" t="s">
        <v>3613</v>
      </c>
      <c r="C75" s="149" t="s">
        <v>3614</v>
      </c>
      <c r="D75" s="149" t="s">
        <v>3615</v>
      </c>
      <c r="E75" s="149">
        <v>10800</v>
      </c>
      <c r="F75" s="149" t="s">
        <v>3616</v>
      </c>
      <c r="G75" s="149" t="s">
        <v>3617</v>
      </c>
      <c r="H75" s="149" t="s">
        <v>3618</v>
      </c>
    </row>
    <row r="76" s="161" customFormat="1" ht="40.15" customHeight="1" spans="1:8">
      <c r="A76" s="8">
        <v>71</v>
      </c>
      <c r="B76" s="149" t="s">
        <v>4345</v>
      </c>
      <c r="C76" s="149" t="s">
        <v>4346</v>
      </c>
      <c r="D76" s="149" t="s">
        <v>4347</v>
      </c>
      <c r="E76" s="149" t="s">
        <v>1303</v>
      </c>
      <c r="F76" s="149" t="s">
        <v>4348</v>
      </c>
      <c r="G76" s="149" t="s">
        <v>4349</v>
      </c>
      <c r="H76" s="149" t="s">
        <v>4350</v>
      </c>
    </row>
    <row r="77" s="161" customFormat="1" ht="40.15" customHeight="1" spans="1:8">
      <c r="A77" s="8">
        <v>72</v>
      </c>
      <c r="B77" s="149" t="s">
        <v>4351</v>
      </c>
      <c r="C77" s="149" t="s">
        <v>4352</v>
      </c>
      <c r="D77" s="149" t="s">
        <v>4353</v>
      </c>
      <c r="E77" s="149">
        <v>500</v>
      </c>
      <c r="F77" s="149" t="s">
        <v>4354</v>
      </c>
      <c r="G77" s="149" t="s">
        <v>4355</v>
      </c>
      <c r="H77" s="149" t="s">
        <v>4356</v>
      </c>
    </row>
    <row r="78" s="161" customFormat="1" ht="40.15" customHeight="1" spans="1:8">
      <c r="A78" s="8">
        <v>73</v>
      </c>
      <c r="B78" s="149" t="s">
        <v>3664</v>
      </c>
      <c r="C78" s="149" t="s">
        <v>3665</v>
      </c>
      <c r="D78" s="149" t="s">
        <v>3666</v>
      </c>
      <c r="E78" s="149">
        <v>1000</v>
      </c>
      <c r="F78" s="149" t="s">
        <v>3667</v>
      </c>
      <c r="G78" s="149" t="s">
        <v>4357</v>
      </c>
      <c r="H78" s="149" t="s">
        <v>4358</v>
      </c>
    </row>
    <row r="79" s="161" customFormat="1" ht="40.15" customHeight="1" spans="1:8">
      <c r="A79" s="8">
        <v>74</v>
      </c>
      <c r="B79" s="149" t="s">
        <v>4359</v>
      </c>
      <c r="C79" s="149" t="s">
        <v>4360</v>
      </c>
      <c r="D79" s="149" t="s">
        <v>4361</v>
      </c>
      <c r="E79" s="149">
        <v>5000</v>
      </c>
      <c r="F79" s="149" t="s">
        <v>4362</v>
      </c>
      <c r="G79" s="149" t="s">
        <v>4363</v>
      </c>
      <c r="H79" s="149" t="s">
        <v>4364</v>
      </c>
    </row>
    <row r="80" s="161" customFormat="1" ht="40.15" customHeight="1" spans="1:8">
      <c r="A80" s="8">
        <v>75</v>
      </c>
      <c r="B80" s="149" t="s">
        <v>364</v>
      </c>
      <c r="C80" s="149" t="s">
        <v>4365</v>
      </c>
      <c r="D80" s="149" t="s">
        <v>366</v>
      </c>
      <c r="E80" s="149">
        <v>10000</v>
      </c>
      <c r="F80" s="149" t="s">
        <v>4366</v>
      </c>
      <c r="G80" s="149" t="s">
        <v>4367</v>
      </c>
      <c r="H80" s="149" t="s">
        <v>4368</v>
      </c>
    </row>
    <row r="81" s="161" customFormat="1" ht="40.15" customHeight="1" spans="1:8">
      <c r="A81" s="8">
        <v>76</v>
      </c>
      <c r="B81" s="149" t="s">
        <v>3036</v>
      </c>
      <c r="C81" s="149" t="s">
        <v>4369</v>
      </c>
      <c r="D81" s="149" t="s">
        <v>3038</v>
      </c>
      <c r="E81" s="149">
        <v>888</v>
      </c>
      <c r="F81" s="149" t="s">
        <v>4370</v>
      </c>
      <c r="G81" s="149" t="s">
        <v>4371</v>
      </c>
      <c r="H81" s="149" t="s">
        <v>4372</v>
      </c>
    </row>
    <row r="82" s="161" customFormat="1" ht="40.15" customHeight="1" spans="1:8">
      <c r="A82" s="8">
        <v>77</v>
      </c>
      <c r="B82" s="149" t="str">
        <f>'[3]劳务单位汇总表(源)'!C54</f>
        <v>宁夏路元劳务派遣公司</v>
      </c>
      <c r="C82" s="149" t="str">
        <f>'[3]劳务单位汇总表(源)'!E54</f>
        <v>宁夏德胜工业园区永胜东路11-1号</v>
      </c>
      <c r="D82" s="149" t="str">
        <f>'[3]劳务单位汇总表(源)'!Q54</f>
        <v>刘绍鹏</v>
      </c>
      <c r="E82" s="149" t="str">
        <f>'[3]劳务单位汇总表(源)'!M54</f>
        <v>200</v>
      </c>
      <c r="F82" s="149" t="str">
        <f>'[3]劳务单位汇总表(源)'!D54</f>
        <v>916401225641455121</v>
      </c>
      <c r="G82" s="149" t="str">
        <f>'[3]劳务单位汇总表(源)'!I54</f>
        <v>施工劳务不分等级</v>
      </c>
      <c r="H82" s="149" t="str">
        <f>'[3]劳务单位汇总表(源)'!O54</f>
        <v>（宁）JZ安许证字【2019】002291</v>
      </c>
    </row>
    <row r="83" s="166" customFormat="1" ht="40.15" customHeight="1" spans="1:8">
      <c r="A83" s="8">
        <v>78</v>
      </c>
      <c r="B83" s="149" t="s">
        <v>4373</v>
      </c>
      <c r="C83" s="149" t="s">
        <v>4374</v>
      </c>
      <c r="D83" s="149" t="s">
        <v>4375</v>
      </c>
      <c r="E83" s="149" t="s">
        <v>4206</v>
      </c>
      <c r="F83" s="149" t="s">
        <v>4376</v>
      </c>
      <c r="G83" s="149" t="s">
        <v>4377</v>
      </c>
      <c r="H83" s="149" t="s">
        <v>4378</v>
      </c>
    </row>
    <row r="84" s="161" customFormat="1" ht="40.15" customHeight="1" spans="1:8">
      <c r="A84" s="8">
        <v>79</v>
      </c>
      <c r="B84" s="149" t="s">
        <v>4379</v>
      </c>
      <c r="C84" s="149" t="s">
        <v>4380</v>
      </c>
      <c r="D84" s="149" t="s">
        <v>4381</v>
      </c>
      <c r="E84" s="149">
        <v>500</v>
      </c>
      <c r="F84" s="149" t="s">
        <v>4382</v>
      </c>
      <c r="G84" s="149" t="s">
        <v>4383</v>
      </c>
      <c r="H84" s="149" t="s">
        <v>4384</v>
      </c>
    </row>
    <row r="85" s="161" customFormat="1" ht="40.15" customHeight="1" spans="1:8">
      <c r="A85" s="8">
        <v>80</v>
      </c>
      <c r="B85" s="149" t="s">
        <v>4385</v>
      </c>
      <c r="C85" s="149" t="s">
        <v>4386</v>
      </c>
      <c r="D85" s="149" t="s">
        <v>4387</v>
      </c>
      <c r="E85" s="149">
        <v>1700</v>
      </c>
      <c r="F85" s="149" t="s">
        <v>4388</v>
      </c>
      <c r="G85" s="149" t="s">
        <v>4389</v>
      </c>
      <c r="H85" s="149" t="s">
        <v>4390</v>
      </c>
    </row>
    <row r="86" s="161" customFormat="1" ht="40.15" customHeight="1" spans="1:8">
      <c r="A86" s="8">
        <v>81</v>
      </c>
      <c r="B86" s="149" t="s">
        <v>4391</v>
      </c>
      <c r="C86" s="149" t="s">
        <v>4392</v>
      </c>
      <c r="D86" s="149" t="s">
        <v>4393</v>
      </c>
      <c r="E86" s="149">
        <v>5000</v>
      </c>
      <c r="F86" s="149" t="s">
        <v>4394</v>
      </c>
      <c r="G86" s="149" t="s">
        <v>4395</v>
      </c>
      <c r="H86" s="149" t="s">
        <v>4396</v>
      </c>
    </row>
    <row r="87" s="161" customFormat="1" ht="40.15" customHeight="1" spans="1:8">
      <c r="A87" s="8">
        <v>82</v>
      </c>
      <c r="B87" s="149" t="s">
        <v>202</v>
      </c>
      <c r="C87" s="149" t="s">
        <v>4397</v>
      </c>
      <c r="D87" s="149" t="s">
        <v>204</v>
      </c>
      <c r="E87" s="149" t="s">
        <v>40</v>
      </c>
      <c r="F87" s="149" t="s">
        <v>205</v>
      </c>
      <c r="G87" s="149" t="s">
        <v>42</v>
      </c>
      <c r="H87" s="149" t="s">
        <v>4398</v>
      </c>
    </row>
    <row r="88" s="161" customFormat="1" ht="40.15" customHeight="1" spans="1:8">
      <c r="A88" s="8">
        <v>83</v>
      </c>
      <c r="B88" s="149" t="s">
        <v>4399</v>
      </c>
      <c r="C88" s="149" t="s">
        <v>4360</v>
      </c>
      <c r="D88" s="149" t="s">
        <v>4400</v>
      </c>
      <c r="E88" s="149">
        <v>5000</v>
      </c>
      <c r="F88" s="149" t="s">
        <v>4401</v>
      </c>
      <c r="G88" s="149" t="s">
        <v>4402</v>
      </c>
      <c r="H88" s="149" t="s">
        <v>4403</v>
      </c>
    </row>
    <row r="89" s="161" customFormat="1" ht="40.15" customHeight="1" spans="1:8">
      <c r="A89" s="8">
        <v>84</v>
      </c>
      <c r="B89" s="149" t="s">
        <v>3594</v>
      </c>
      <c r="C89" s="149" t="s">
        <v>3595</v>
      </c>
      <c r="D89" s="149" t="s">
        <v>3596</v>
      </c>
      <c r="E89" s="149">
        <v>5000</v>
      </c>
      <c r="F89" s="149" t="s">
        <v>3597</v>
      </c>
      <c r="G89" s="149" t="s">
        <v>4404</v>
      </c>
      <c r="H89" s="149" t="s">
        <v>4405</v>
      </c>
    </row>
    <row r="90" s="165" customFormat="1" ht="40.15" customHeight="1" spans="1:8">
      <c r="A90" s="8">
        <v>85</v>
      </c>
      <c r="B90" s="149" t="s">
        <v>4406</v>
      </c>
      <c r="C90" s="149" t="s">
        <v>4407</v>
      </c>
      <c r="D90" s="149" t="s">
        <v>4408</v>
      </c>
      <c r="E90" s="149" t="s">
        <v>2216</v>
      </c>
      <c r="F90" s="149" t="s">
        <v>4409</v>
      </c>
      <c r="G90" s="149" t="s">
        <v>4410</v>
      </c>
      <c r="H90" s="149" t="s">
        <v>4411</v>
      </c>
    </row>
    <row r="91" s="161" customFormat="1" ht="40.15" customHeight="1" spans="1:8">
      <c r="A91" s="8">
        <v>86</v>
      </c>
      <c r="B91" s="149" t="s">
        <v>3658</v>
      </c>
      <c r="C91" s="149" t="s">
        <v>3659</v>
      </c>
      <c r="D91" s="149" t="s">
        <v>3660</v>
      </c>
      <c r="E91" s="149">
        <v>1000</v>
      </c>
      <c r="F91" s="149" t="s">
        <v>3661</v>
      </c>
      <c r="G91" s="149" t="s">
        <v>4412</v>
      </c>
      <c r="H91" s="149" t="s">
        <v>4413</v>
      </c>
    </row>
    <row r="92" s="161" customFormat="1" ht="40.15" customHeight="1" spans="1:8">
      <c r="A92" s="8">
        <v>87</v>
      </c>
      <c r="B92" s="149" t="s">
        <v>3683</v>
      </c>
      <c r="C92" s="149" t="s">
        <v>4414</v>
      </c>
      <c r="D92" s="149" t="s">
        <v>3685</v>
      </c>
      <c r="E92" s="149">
        <v>1200</v>
      </c>
      <c r="F92" s="149" t="s">
        <v>3686</v>
      </c>
      <c r="G92" s="149" t="s">
        <v>3617</v>
      </c>
      <c r="H92" s="149" t="s">
        <v>4415</v>
      </c>
    </row>
    <row r="93" s="156" customFormat="1" ht="39.95" customHeight="1" spans="1:8">
      <c r="A93" s="164" t="s">
        <v>1274</v>
      </c>
      <c r="B93" s="7"/>
      <c r="C93" s="7"/>
      <c r="D93" s="7"/>
      <c r="E93" s="7"/>
      <c r="F93" s="7"/>
      <c r="G93" s="7"/>
      <c r="H93" s="7"/>
    </row>
    <row r="94" s="63" customFormat="1" ht="40.05" customHeight="1" spans="1:8">
      <c r="A94" s="8">
        <v>88</v>
      </c>
      <c r="B94" s="149" t="s">
        <v>3671</v>
      </c>
      <c r="C94" s="149" t="s">
        <v>4416</v>
      </c>
      <c r="D94" s="149" t="s">
        <v>4417</v>
      </c>
      <c r="E94" s="149">
        <v>1000</v>
      </c>
      <c r="F94" s="149" t="s">
        <v>3674</v>
      </c>
      <c r="G94" s="149" t="s">
        <v>4418</v>
      </c>
      <c r="H94" s="149" t="s">
        <v>4419</v>
      </c>
    </row>
    <row r="95" customFormat="1" ht="40.15" customHeight="1" spans="1:8">
      <c r="A95" s="8">
        <v>89</v>
      </c>
      <c r="B95" s="149" t="s">
        <v>2277</v>
      </c>
      <c r="C95" s="149" t="s">
        <v>4420</v>
      </c>
      <c r="D95" s="149" t="s">
        <v>2279</v>
      </c>
      <c r="E95" s="149" t="s">
        <v>1132</v>
      </c>
      <c r="F95" s="149" t="s">
        <v>2280</v>
      </c>
      <c r="G95" s="149" t="s">
        <v>132</v>
      </c>
      <c r="H95" s="149" t="s">
        <v>4421</v>
      </c>
    </row>
    <row r="96" customFormat="1" ht="40.15" customHeight="1" spans="1:8">
      <c r="A96" s="8">
        <v>90</v>
      </c>
      <c r="B96" s="149" t="s">
        <v>4422</v>
      </c>
      <c r="C96" s="149" t="s">
        <v>4423</v>
      </c>
      <c r="D96" s="149" t="s">
        <v>4424</v>
      </c>
      <c r="E96" s="149">
        <v>500</v>
      </c>
      <c r="F96" s="149" t="s">
        <v>4425</v>
      </c>
      <c r="G96" s="149" t="s">
        <v>4426</v>
      </c>
      <c r="H96" s="149" t="s">
        <v>4427</v>
      </c>
    </row>
    <row r="97" customFormat="1" ht="40.15" customHeight="1" spans="1:8">
      <c r="A97" s="8">
        <v>91</v>
      </c>
      <c r="B97" s="149" t="s">
        <v>4428</v>
      </c>
      <c r="C97" s="149" t="s">
        <v>4429</v>
      </c>
      <c r="D97" s="149" t="s">
        <v>2358</v>
      </c>
      <c r="E97" s="149" t="s">
        <v>40</v>
      </c>
      <c r="F97" s="149" t="s">
        <v>2359</v>
      </c>
      <c r="G97" s="149" t="s">
        <v>42</v>
      </c>
      <c r="H97" s="149" t="s">
        <v>4430</v>
      </c>
    </row>
  </sheetData>
  <autoFilter ref="A3:H97">
    <extLst/>
  </autoFilter>
  <mergeCells count="4">
    <mergeCell ref="A4:H4"/>
    <mergeCell ref="A21:H21"/>
    <mergeCell ref="A93:H93"/>
    <mergeCell ref="A1:H2"/>
  </mergeCells>
  <conditionalFormatting sqref="B4">
    <cfRule type="duplicateValues" dxfId="0" priority="2"/>
  </conditionalFormatting>
  <conditionalFormatting sqref="B5">
    <cfRule type="duplicateValues" dxfId="0" priority="95"/>
    <cfRule type="duplicateValues" dxfId="0" priority="187"/>
  </conditionalFormatting>
  <conditionalFormatting sqref="B6">
    <cfRule type="duplicateValues" dxfId="0" priority="86"/>
    <cfRule type="duplicateValues" dxfId="0" priority="178"/>
  </conditionalFormatting>
  <conditionalFormatting sqref="B7">
    <cfRule type="duplicateValues" dxfId="0" priority="85"/>
    <cfRule type="duplicateValues" dxfId="0" priority="177"/>
  </conditionalFormatting>
  <conditionalFormatting sqref="B8">
    <cfRule type="duplicateValues" dxfId="0" priority="84"/>
    <cfRule type="duplicateValues" dxfId="0" priority="176"/>
  </conditionalFormatting>
  <conditionalFormatting sqref="B9">
    <cfRule type="duplicateValues" dxfId="0" priority="83"/>
    <cfRule type="duplicateValues" dxfId="0" priority="175"/>
  </conditionalFormatting>
  <conditionalFormatting sqref="B10">
    <cfRule type="duplicateValues" dxfId="0" priority="82"/>
    <cfRule type="duplicateValues" dxfId="0" priority="174"/>
  </conditionalFormatting>
  <conditionalFormatting sqref="B11">
    <cfRule type="duplicateValues" dxfId="0" priority="94"/>
    <cfRule type="duplicateValues" dxfId="0" priority="186"/>
  </conditionalFormatting>
  <conditionalFormatting sqref="B12">
    <cfRule type="duplicateValues" dxfId="0" priority="81"/>
    <cfRule type="duplicateValues" dxfId="0" priority="173"/>
  </conditionalFormatting>
  <conditionalFormatting sqref="B13">
    <cfRule type="duplicateValues" dxfId="0" priority="93"/>
    <cfRule type="duplicateValues" dxfId="0" priority="185"/>
  </conditionalFormatting>
  <conditionalFormatting sqref="B14">
    <cfRule type="duplicateValues" dxfId="0" priority="80"/>
    <cfRule type="duplicateValues" dxfId="0" priority="172"/>
  </conditionalFormatting>
  <conditionalFormatting sqref="B15">
    <cfRule type="duplicateValues" dxfId="0" priority="79"/>
    <cfRule type="duplicateValues" dxfId="0" priority="171"/>
  </conditionalFormatting>
  <conditionalFormatting sqref="B16">
    <cfRule type="duplicateValues" dxfId="0" priority="78"/>
    <cfRule type="duplicateValues" dxfId="0" priority="170"/>
  </conditionalFormatting>
  <conditionalFormatting sqref="B17">
    <cfRule type="duplicateValues" dxfId="0" priority="77"/>
    <cfRule type="duplicateValues" dxfId="0" priority="169"/>
  </conditionalFormatting>
  <conditionalFormatting sqref="B18">
    <cfRule type="duplicateValues" dxfId="0" priority="76"/>
    <cfRule type="duplicateValues" dxfId="0" priority="168"/>
  </conditionalFormatting>
  <conditionalFormatting sqref="B19">
    <cfRule type="duplicateValues" dxfId="0" priority="75"/>
    <cfRule type="duplicateValues" dxfId="0" priority="167"/>
  </conditionalFormatting>
  <conditionalFormatting sqref="B20">
    <cfRule type="duplicateValues" dxfId="0" priority="74"/>
    <cfRule type="duplicateValues" dxfId="0" priority="166"/>
  </conditionalFormatting>
  <conditionalFormatting sqref="B21">
    <cfRule type="duplicateValues" dxfId="0" priority="4"/>
  </conditionalFormatting>
  <conditionalFormatting sqref="B22">
    <cfRule type="duplicateValues" dxfId="0" priority="73"/>
    <cfRule type="duplicateValues" dxfId="0" priority="165"/>
  </conditionalFormatting>
  <conditionalFormatting sqref="B23">
    <cfRule type="duplicateValues" dxfId="0" priority="72"/>
    <cfRule type="duplicateValues" dxfId="0" priority="164"/>
  </conditionalFormatting>
  <conditionalFormatting sqref="B24">
    <cfRule type="duplicateValues" dxfId="0" priority="71"/>
    <cfRule type="duplicateValues" dxfId="0" priority="163"/>
  </conditionalFormatting>
  <conditionalFormatting sqref="B25">
    <cfRule type="duplicateValues" dxfId="0" priority="70"/>
    <cfRule type="duplicateValues" dxfId="0" priority="162"/>
  </conditionalFormatting>
  <conditionalFormatting sqref="B26">
    <cfRule type="duplicateValues" dxfId="0" priority="69"/>
    <cfRule type="duplicateValues" dxfId="0" priority="161"/>
  </conditionalFormatting>
  <conditionalFormatting sqref="B27">
    <cfRule type="duplicateValues" dxfId="0" priority="68"/>
    <cfRule type="duplicateValues" dxfId="0" priority="160"/>
  </conditionalFormatting>
  <conditionalFormatting sqref="B28">
    <cfRule type="duplicateValues" dxfId="0" priority="67"/>
    <cfRule type="duplicateValues" dxfId="0" priority="159"/>
  </conditionalFormatting>
  <conditionalFormatting sqref="B29">
    <cfRule type="duplicateValues" dxfId="0" priority="66"/>
    <cfRule type="duplicateValues" dxfId="0" priority="158"/>
  </conditionalFormatting>
  <conditionalFormatting sqref="B30">
    <cfRule type="duplicateValues" dxfId="0" priority="65"/>
    <cfRule type="duplicateValues" dxfId="0" priority="157"/>
  </conditionalFormatting>
  <conditionalFormatting sqref="B31">
    <cfRule type="duplicateValues" dxfId="0" priority="64"/>
    <cfRule type="duplicateValues" dxfId="0" priority="156"/>
  </conditionalFormatting>
  <conditionalFormatting sqref="B32">
    <cfRule type="duplicateValues" dxfId="0" priority="63"/>
    <cfRule type="duplicateValues" dxfId="0" priority="155"/>
  </conditionalFormatting>
  <conditionalFormatting sqref="B33">
    <cfRule type="duplicateValues" dxfId="0" priority="62"/>
    <cfRule type="duplicateValues" dxfId="0" priority="154"/>
  </conditionalFormatting>
  <conditionalFormatting sqref="B34">
    <cfRule type="duplicateValues" dxfId="0" priority="61"/>
    <cfRule type="duplicateValues" dxfId="0" priority="153"/>
  </conditionalFormatting>
  <conditionalFormatting sqref="B35">
    <cfRule type="duplicateValues" dxfId="0" priority="60"/>
    <cfRule type="duplicateValues" dxfId="0" priority="152"/>
  </conditionalFormatting>
  <conditionalFormatting sqref="B36">
    <cfRule type="duplicateValues" dxfId="0" priority="59"/>
    <cfRule type="duplicateValues" dxfId="0" priority="151"/>
  </conditionalFormatting>
  <conditionalFormatting sqref="B37">
    <cfRule type="duplicateValues" dxfId="0" priority="58"/>
    <cfRule type="duplicateValues" dxfId="0" priority="150"/>
  </conditionalFormatting>
  <conditionalFormatting sqref="B38">
    <cfRule type="duplicateValues" dxfId="0" priority="57"/>
    <cfRule type="duplicateValues" dxfId="0" priority="149"/>
  </conditionalFormatting>
  <conditionalFormatting sqref="B39">
    <cfRule type="duplicateValues" dxfId="0" priority="56"/>
    <cfRule type="duplicateValues" dxfId="0" priority="148"/>
  </conditionalFormatting>
  <conditionalFormatting sqref="B40">
    <cfRule type="duplicateValues" dxfId="0" priority="55"/>
    <cfRule type="duplicateValues" dxfId="0" priority="147"/>
  </conditionalFormatting>
  <conditionalFormatting sqref="B41">
    <cfRule type="duplicateValues" dxfId="0" priority="54"/>
    <cfRule type="duplicateValues" dxfId="0" priority="146"/>
  </conditionalFormatting>
  <conditionalFormatting sqref="B42">
    <cfRule type="duplicateValues" dxfId="0" priority="53"/>
    <cfRule type="duplicateValues" dxfId="0" priority="145"/>
  </conditionalFormatting>
  <conditionalFormatting sqref="B43">
    <cfRule type="duplicateValues" dxfId="0" priority="52"/>
    <cfRule type="duplicateValues" dxfId="0" priority="144"/>
  </conditionalFormatting>
  <conditionalFormatting sqref="B44">
    <cfRule type="duplicateValues" dxfId="0" priority="51"/>
    <cfRule type="duplicateValues" dxfId="0" priority="143"/>
  </conditionalFormatting>
  <conditionalFormatting sqref="B45">
    <cfRule type="duplicateValues" dxfId="0" priority="50"/>
    <cfRule type="duplicateValues" dxfId="0" priority="142"/>
  </conditionalFormatting>
  <conditionalFormatting sqref="B46">
    <cfRule type="duplicateValues" dxfId="0" priority="49"/>
    <cfRule type="duplicateValues" dxfId="0" priority="141"/>
  </conditionalFormatting>
  <conditionalFormatting sqref="B47">
    <cfRule type="duplicateValues" dxfId="0" priority="48"/>
    <cfRule type="duplicateValues" dxfId="0" priority="140"/>
  </conditionalFormatting>
  <conditionalFormatting sqref="B48">
    <cfRule type="duplicateValues" dxfId="0" priority="47"/>
    <cfRule type="duplicateValues" dxfId="0" priority="139"/>
  </conditionalFormatting>
  <conditionalFormatting sqref="B49">
    <cfRule type="duplicateValues" dxfId="0" priority="92"/>
    <cfRule type="duplicateValues" dxfId="0" priority="184"/>
  </conditionalFormatting>
  <conditionalFormatting sqref="B50">
    <cfRule type="duplicateValues" dxfId="0" priority="46"/>
    <cfRule type="duplicateValues" dxfId="0" priority="138"/>
  </conditionalFormatting>
  <conditionalFormatting sqref="B51">
    <cfRule type="duplicateValues" dxfId="0" priority="45"/>
    <cfRule type="duplicateValues" dxfId="0" priority="137"/>
  </conditionalFormatting>
  <conditionalFormatting sqref="B52">
    <cfRule type="duplicateValues" dxfId="0" priority="44"/>
    <cfRule type="duplicateValues" dxfId="0" priority="136"/>
  </conditionalFormatting>
  <conditionalFormatting sqref="B53">
    <cfRule type="duplicateValues" dxfId="0" priority="43"/>
    <cfRule type="duplicateValues" dxfId="0" priority="135"/>
  </conditionalFormatting>
  <conditionalFormatting sqref="B54">
    <cfRule type="duplicateValues" dxfId="0" priority="42"/>
    <cfRule type="duplicateValues" dxfId="0" priority="134"/>
  </conditionalFormatting>
  <conditionalFormatting sqref="B55">
    <cfRule type="duplicateValues" dxfId="0" priority="41"/>
    <cfRule type="duplicateValues" dxfId="0" priority="133"/>
  </conditionalFormatting>
  <conditionalFormatting sqref="B56">
    <cfRule type="duplicateValues" dxfId="0" priority="40"/>
    <cfRule type="duplicateValues" dxfId="0" priority="132"/>
  </conditionalFormatting>
  <conditionalFormatting sqref="B57">
    <cfRule type="duplicateValues" dxfId="0" priority="39"/>
    <cfRule type="duplicateValues" dxfId="0" priority="131"/>
  </conditionalFormatting>
  <conditionalFormatting sqref="B58">
    <cfRule type="duplicateValues" dxfId="0" priority="38"/>
    <cfRule type="duplicateValues" dxfId="0" priority="130"/>
  </conditionalFormatting>
  <conditionalFormatting sqref="B59">
    <cfRule type="duplicateValues" dxfId="0" priority="37"/>
    <cfRule type="duplicateValues" dxfId="0" priority="129"/>
  </conditionalFormatting>
  <conditionalFormatting sqref="B60">
    <cfRule type="duplicateValues" dxfId="0" priority="91"/>
    <cfRule type="duplicateValues" dxfId="0" priority="183"/>
  </conditionalFormatting>
  <conditionalFormatting sqref="B61">
    <cfRule type="duplicateValues" dxfId="0" priority="90"/>
    <cfRule type="duplicateValues" dxfId="0" priority="182"/>
  </conditionalFormatting>
  <conditionalFormatting sqref="B62">
    <cfRule type="duplicateValues" dxfId="0" priority="36"/>
    <cfRule type="duplicateValues" dxfId="0" priority="128"/>
  </conditionalFormatting>
  <conditionalFormatting sqref="B63">
    <cfRule type="duplicateValues" dxfId="0" priority="35"/>
    <cfRule type="duplicateValues" dxfId="0" priority="127"/>
  </conditionalFormatting>
  <conditionalFormatting sqref="B64">
    <cfRule type="duplicateValues" dxfId="0" priority="34"/>
    <cfRule type="duplicateValues" dxfId="0" priority="126"/>
  </conditionalFormatting>
  <conditionalFormatting sqref="B65">
    <cfRule type="duplicateValues" dxfId="0" priority="33"/>
    <cfRule type="duplicateValues" dxfId="0" priority="125"/>
  </conditionalFormatting>
  <conditionalFormatting sqref="B66">
    <cfRule type="duplicateValues" dxfId="0" priority="32"/>
    <cfRule type="duplicateValues" dxfId="0" priority="124"/>
  </conditionalFormatting>
  <conditionalFormatting sqref="B67">
    <cfRule type="duplicateValues" dxfId="0" priority="31"/>
    <cfRule type="duplicateValues" dxfId="0" priority="123"/>
  </conditionalFormatting>
  <conditionalFormatting sqref="B68">
    <cfRule type="duplicateValues" dxfId="0" priority="30"/>
    <cfRule type="duplicateValues" dxfId="0" priority="122"/>
  </conditionalFormatting>
  <conditionalFormatting sqref="B69">
    <cfRule type="duplicateValues" dxfId="0" priority="29"/>
    <cfRule type="duplicateValues" dxfId="0" priority="121"/>
  </conditionalFormatting>
  <conditionalFormatting sqref="B70">
    <cfRule type="duplicateValues" dxfId="0" priority="28"/>
    <cfRule type="duplicateValues" dxfId="0" priority="120"/>
  </conditionalFormatting>
  <conditionalFormatting sqref="B71">
    <cfRule type="duplicateValues" dxfId="0" priority="27"/>
    <cfRule type="duplicateValues" dxfId="0" priority="119"/>
  </conditionalFormatting>
  <conditionalFormatting sqref="B72">
    <cfRule type="duplicateValues" dxfId="0" priority="26"/>
    <cfRule type="duplicateValues" dxfId="0" priority="118"/>
  </conditionalFormatting>
  <conditionalFormatting sqref="B73">
    <cfRule type="duplicateValues" dxfId="0" priority="25"/>
    <cfRule type="duplicateValues" dxfId="0" priority="117"/>
  </conditionalFormatting>
  <conditionalFormatting sqref="B74">
    <cfRule type="duplicateValues" dxfId="0" priority="24"/>
    <cfRule type="duplicateValues" dxfId="0" priority="116"/>
  </conditionalFormatting>
  <conditionalFormatting sqref="B75">
    <cfRule type="duplicateValues" dxfId="0" priority="23"/>
    <cfRule type="duplicateValues" dxfId="0" priority="115"/>
  </conditionalFormatting>
  <conditionalFormatting sqref="B76">
    <cfRule type="duplicateValues" dxfId="0" priority="22"/>
    <cfRule type="duplicateValues" dxfId="0" priority="114"/>
  </conditionalFormatting>
  <conditionalFormatting sqref="B77">
    <cfRule type="duplicateValues" dxfId="0" priority="21"/>
    <cfRule type="duplicateValues" dxfId="0" priority="113"/>
  </conditionalFormatting>
  <conditionalFormatting sqref="B78">
    <cfRule type="duplicateValues" dxfId="0" priority="20"/>
    <cfRule type="duplicateValues" dxfId="0" priority="112"/>
  </conditionalFormatting>
  <conditionalFormatting sqref="B79">
    <cfRule type="duplicateValues" dxfId="0" priority="19"/>
    <cfRule type="duplicateValues" dxfId="0" priority="111"/>
  </conditionalFormatting>
  <conditionalFormatting sqref="B80">
    <cfRule type="duplicateValues" dxfId="0" priority="18"/>
    <cfRule type="duplicateValues" dxfId="0" priority="110"/>
  </conditionalFormatting>
  <conditionalFormatting sqref="B81">
    <cfRule type="duplicateValues" dxfId="0" priority="17"/>
    <cfRule type="duplicateValues" dxfId="0" priority="109"/>
  </conditionalFormatting>
  <conditionalFormatting sqref="B82">
    <cfRule type="duplicateValues" dxfId="0" priority="16"/>
    <cfRule type="duplicateValues" dxfId="0" priority="108"/>
  </conditionalFormatting>
  <conditionalFormatting sqref="B83">
    <cfRule type="duplicateValues" dxfId="0" priority="89"/>
    <cfRule type="duplicateValues" dxfId="0" priority="181"/>
  </conditionalFormatting>
  <conditionalFormatting sqref="B84">
    <cfRule type="duplicateValues" dxfId="0" priority="15"/>
    <cfRule type="duplicateValues" dxfId="0" priority="107"/>
  </conditionalFormatting>
  <conditionalFormatting sqref="B85">
    <cfRule type="duplicateValues" dxfId="0" priority="14"/>
    <cfRule type="duplicateValues" dxfId="0" priority="106"/>
  </conditionalFormatting>
  <conditionalFormatting sqref="B86">
    <cfRule type="duplicateValues" dxfId="0" priority="13"/>
    <cfRule type="duplicateValues" dxfId="0" priority="105"/>
  </conditionalFormatting>
  <conditionalFormatting sqref="B87">
    <cfRule type="duplicateValues" dxfId="0" priority="12"/>
    <cfRule type="duplicateValues" dxfId="0" priority="104"/>
  </conditionalFormatting>
  <conditionalFormatting sqref="B88">
    <cfRule type="duplicateValues" dxfId="0" priority="88"/>
    <cfRule type="duplicateValues" dxfId="0" priority="180"/>
  </conditionalFormatting>
  <conditionalFormatting sqref="B89">
    <cfRule type="duplicateValues" dxfId="0" priority="11"/>
    <cfRule type="duplicateValues" dxfId="0" priority="103"/>
  </conditionalFormatting>
  <conditionalFormatting sqref="B90">
    <cfRule type="duplicateValues" dxfId="0" priority="87"/>
    <cfRule type="duplicateValues" dxfId="0" priority="179"/>
  </conditionalFormatting>
  <conditionalFormatting sqref="B91">
    <cfRule type="duplicateValues" dxfId="0" priority="10"/>
    <cfRule type="duplicateValues" dxfId="0" priority="102"/>
  </conditionalFormatting>
  <conditionalFormatting sqref="B92">
    <cfRule type="duplicateValues" dxfId="0" priority="9"/>
    <cfRule type="duplicateValues" dxfId="0" priority="101"/>
  </conditionalFormatting>
  <conditionalFormatting sqref="B93">
    <cfRule type="duplicateValues" dxfId="0" priority="3"/>
  </conditionalFormatting>
  <conditionalFormatting sqref="B94">
    <cfRule type="duplicateValues" dxfId="0" priority="8"/>
    <cfRule type="duplicateValues" dxfId="0" priority="100"/>
  </conditionalFormatting>
  <conditionalFormatting sqref="B95">
    <cfRule type="duplicateValues" dxfId="0" priority="7"/>
    <cfRule type="duplicateValues" dxfId="0" priority="99"/>
  </conditionalFormatting>
  <conditionalFormatting sqref="B96">
    <cfRule type="duplicateValues" dxfId="0" priority="6"/>
    <cfRule type="duplicateValues" dxfId="0" priority="98"/>
  </conditionalFormatting>
  <conditionalFormatting sqref="B97">
    <cfRule type="duplicateValues" dxfId="0" priority="5"/>
    <cfRule type="duplicateValues" dxfId="0" priority="97"/>
  </conditionalFormatting>
  <conditionalFormatting sqref="B1:B2">
    <cfRule type="duplicateValues" dxfId="0" priority="1"/>
  </conditionalFormatting>
  <conditionalFormatting sqref="B3 B98:B1048576">
    <cfRule type="duplicateValues" dxfId="0" priority="258"/>
    <cfRule type="duplicateValues" dxfId="0" priority="259"/>
  </conditionalFormatting>
  <pageMargins left="1.28" right="0.708661417322835" top="0.748031496062992" bottom="0.748031496062992" header="0.31496062992126" footer="0.31496062992126"/>
  <pageSetup paperSize="9" orientation="landscape"/>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214"/>
  <sheetViews>
    <sheetView workbookViewId="0">
      <pane xSplit="8" ySplit="3" topLeftCell="I4" activePane="bottomRight" state="frozenSplit"/>
      <selection/>
      <selection pane="topRight"/>
      <selection pane="bottomLeft"/>
      <selection pane="bottomRight" activeCell="A215" sqref="$A215:$XFD218"/>
    </sheetView>
  </sheetViews>
  <sheetFormatPr defaultColWidth="9" defaultRowHeight="13.5" outlineLevelCol="7"/>
  <cols>
    <col min="1" max="1" width="5.87610619469027" style="2" customWidth="1"/>
    <col min="2" max="3" width="25.9557522123894" style="2" customWidth="1"/>
    <col min="4" max="4" width="10.0884955752212" style="2" customWidth="1"/>
    <col min="5" max="5" width="9.23008849557522" style="2" customWidth="1"/>
    <col min="6" max="6" width="18.787610619469" style="2" customWidth="1"/>
    <col min="7" max="7" width="14.5044247787611" style="2" customWidth="1"/>
    <col min="8" max="8" width="14.2035398230088" style="2" customWidth="1"/>
    <col min="9" max="16384" width="9" style="2"/>
  </cols>
  <sheetData>
    <row r="1" s="2" customFormat="1" spans="1:8">
      <c r="A1" s="10" t="s">
        <v>4431</v>
      </c>
      <c r="B1" s="11"/>
      <c r="C1" s="11"/>
      <c r="D1" s="11"/>
      <c r="E1" s="11"/>
      <c r="F1" s="11"/>
      <c r="G1" s="11"/>
      <c r="H1" s="11"/>
    </row>
    <row r="2" s="2" customFormat="1" ht="32" customHeight="1" spans="1:8">
      <c r="A2" s="163"/>
      <c r="B2" s="163"/>
      <c r="C2" s="163"/>
      <c r="D2" s="163"/>
      <c r="E2" s="163"/>
      <c r="F2" s="163"/>
      <c r="G2" s="163"/>
      <c r="H2" s="163"/>
    </row>
    <row r="3" ht="39.95" customHeight="1" spans="1:8">
      <c r="A3" s="5" t="s">
        <v>1</v>
      </c>
      <c r="B3" s="5" t="s">
        <v>2</v>
      </c>
      <c r="C3" s="5" t="s">
        <v>3</v>
      </c>
      <c r="D3" s="5" t="s">
        <v>4</v>
      </c>
      <c r="E3" s="5" t="s">
        <v>5</v>
      </c>
      <c r="F3" s="5" t="s">
        <v>6</v>
      </c>
      <c r="G3" s="5" t="s">
        <v>7</v>
      </c>
      <c r="H3" s="5" t="s">
        <v>8</v>
      </c>
    </row>
    <row r="4" s="156" customFormat="1" ht="39.95" customHeight="1" spans="1:8">
      <c r="A4" s="164" t="s">
        <v>9</v>
      </c>
      <c r="B4" s="7"/>
      <c r="C4" s="7"/>
      <c r="D4" s="7"/>
      <c r="E4" s="7"/>
      <c r="F4" s="7"/>
      <c r="G4" s="7"/>
      <c r="H4" s="7"/>
    </row>
    <row r="5" s="136" customFormat="1" ht="39.95" customHeight="1" spans="1:8">
      <c r="A5" s="8">
        <v>1</v>
      </c>
      <c r="B5" s="13" t="s">
        <v>4432</v>
      </c>
      <c r="C5" s="13" t="s">
        <v>4433</v>
      </c>
      <c r="D5" s="14" t="s">
        <v>4434</v>
      </c>
      <c r="E5" s="15" t="s">
        <v>60</v>
      </c>
      <c r="F5" s="13" t="s">
        <v>4435</v>
      </c>
      <c r="G5" s="13" t="s">
        <v>62</v>
      </c>
      <c r="H5" s="13" t="s">
        <v>4436</v>
      </c>
    </row>
    <row r="6" s="48" customFormat="1" ht="39.95" customHeight="1" spans="1:8">
      <c r="A6" s="8">
        <v>2</v>
      </c>
      <c r="B6" s="13" t="s">
        <v>4437</v>
      </c>
      <c r="C6" s="13" t="s">
        <v>4438</v>
      </c>
      <c r="D6" s="14" t="s">
        <v>4439</v>
      </c>
      <c r="E6" s="15">
        <v>900</v>
      </c>
      <c r="F6" s="13" t="s">
        <v>4440</v>
      </c>
      <c r="G6" s="13" t="s">
        <v>4441</v>
      </c>
      <c r="H6" s="13" t="s">
        <v>4442</v>
      </c>
    </row>
    <row r="7" s="136" customFormat="1" ht="39.95" customHeight="1" spans="1:8">
      <c r="A7" s="8">
        <v>3</v>
      </c>
      <c r="B7" s="13" t="s">
        <v>3391</v>
      </c>
      <c r="C7" s="13" t="s">
        <v>3392</v>
      </c>
      <c r="D7" s="14" t="s">
        <v>3393</v>
      </c>
      <c r="E7" s="15" t="s">
        <v>3394</v>
      </c>
      <c r="F7" s="13" t="s">
        <v>3395</v>
      </c>
      <c r="G7" s="13" t="s">
        <v>62</v>
      </c>
      <c r="H7" s="13" t="s">
        <v>4443</v>
      </c>
    </row>
    <row r="8" s="136" customFormat="1" ht="39.95" customHeight="1" spans="1:8">
      <c r="A8" s="8">
        <v>4</v>
      </c>
      <c r="B8" s="13" t="s">
        <v>2535</v>
      </c>
      <c r="C8" s="13" t="s">
        <v>3498</v>
      </c>
      <c r="D8" s="14" t="s">
        <v>2537</v>
      </c>
      <c r="E8" s="15">
        <v>3000</v>
      </c>
      <c r="F8" s="13" t="s">
        <v>2538</v>
      </c>
      <c r="G8" s="13" t="s">
        <v>4444</v>
      </c>
      <c r="H8" s="13" t="s">
        <v>4445</v>
      </c>
    </row>
    <row r="9" s="136" customFormat="1" ht="39.95" customHeight="1" spans="1:8">
      <c r="A9" s="8">
        <v>5</v>
      </c>
      <c r="B9" s="13" t="s">
        <v>4446</v>
      </c>
      <c r="C9" s="13" t="s">
        <v>4447</v>
      </c>
      <c r="D9" s="14" t="s">
        <v>4448</v>
      </c>
      <c r="E9" s="15" t="s">
        <v>60</v>
      </c>
      <c r="F9" s="13" t="s">
        <v>4449</v>
      </c>
      <c r="G9" s="13" t="s">
        <v>62</v>
      </c>
      <c r="H9" s="13" t="s">
        <v>4450</v>
      </c>
    </row>
    <row r="10" s="136" customFormat="1" ht="39.95" customHeight="1" spans="1:8">
      <c r="A10" s="8">
        <v>6</v>
      </c>
      <c r="B10" s="13" t="s">
        <v>1406</v>
      </c>
      <c r="C10" s="13" t="s">
        <v>1407</v>
      </c>
      <c r="D10" s="14" t="s">
        <v>4451</v>
      </c>
      <c r="E10" s="15">
        <v>5000</v>
      </c>
      <c r="F10" s="13" t="s">
        <v>1409</v>
      </c>
      <c r="G10" s="13" t="s">
        <v>4452</v>
      </c>
      <c r="H10" s="13" t="s">
        <v>4453</v>
      </c>
    </row>
    <row r="11" s="136" customFormat="1" ht="39.95" customHeight="1" spans="1:8">
      <c r="A11" s="8">
        <v>7</v>
      </c>
      <c r="B11" s="13" t="s">
        <v>4454</v>
      </c>
      <c r="C11" s="13" t="s">
        <v>4455</v>
      </c>
      <c r="D11" s="14" t="s">
        <v>4456</v>
      </c>
      <c r="E11" s="15" t="s">
        <v>60</v>
      </c>
      <c r="F11" s="13" t="s">
        <v>4457</v>
      </c>
      <c r="G11" s="13" t="s">
        <v>4458</v>
      </c>
      <c r="H11" s="13" t="s">
        <v>4459</v>
      </c>
    </row>
    <row r="12" s="136" customFormat="1" ht="39.95" customHeight="1" spans="1:8">
      <c r="A12" s="8">
        <v>8</v>
      </c>
      <c r="B12" s="13" t="s">
        <v>4460</v>
      </c>
      <c r="C12" s="13" t="s">
        <v>4461</v>
      </c>
      <c r="D12" s="14" t="s">
        <v>4462</v>
      </c>
      <c r="E12" s="15">
        <v>4068</v>
      </c>
      <c r="F12" s="13" t="s">
        <v>4463</v>
      </c>
      <c r="G12" s="13" t="s">
        <v>4464</v>
      </c>
      <c r="H12" s="13" t="s">
        <v>4465</v>
      </c>
    </row>
    <row r="13" s="48" customFormat="1" ht="39.95" customHeight="1" spans="1:8">
      <c r="A13" s="8">
        <v>9</v>
      </c>
      <c r="B13" s="13" t="s">
        <v>4466</v>
      </c>
      <c r="C13" s="13" t="s">
        <v>4467</v>
      </c>
      <c r="D13" s="14" t="s">
        <v>4468</v>
      </c>
      <c r="E13" s="15" t="s">
        <v>60</v>
      </c>
      <c r="F13" s="13" t="s">
        <v>4469</v>
      </c>
      <c r="G13" s="13" t="s">
        <v>4470</v>
      </c>
      <c r="H13" s="13" t="s">
        <v>4471</v>
      </c>
    </row>
    <row r="14" s="136" customFormat="1" ht="39.95" customHeight="1" spans="1:8">
      <c r="A14" s="8">
        <v>10</v>
      </c>
      <c r="B14" s="13" t="s">
        <v>4222</v>
      </c>
      <c r="C14" s="13" t="s">
        <v>4223</v>
      </c>
      <c r="D14" s="14" t="s">
        <v>4224</v>
      </c>
      <c r="E14" s="15" t="s">
        <v>4472</v>
      </c>
      <c r="F14" s="13" t="s">
        <v>4225</v>
      </c>
      <c r="G14" s="13" t="s">
        <v>4473</v>
      </c>
      <c r="H14" s="13" t="s">
        <v>4474</v>
      </c>
    </row>
    <row r="15" s="136" customFormat="1" ht="39.95" customHeight="1" spans="1:8">
      <c r="A15" s="8">
        <v>11</v>
      </c>
      <c r="B15" s="13" t="s">
        <v>71</v>
      </c>
      <c r="C15" s="13" t="s">
        <v>72</v>
      </c>
      <c r="D15" s="14" t="s">
        <v>73</v>
      </c>
      <c r="E15" s="15" t="s">
        <v>40</v>
      </c>
      <c r="F15" s="13" t="s">
        <v>74</v>
      </c>
      <c r="G15" s="13" t="s">
        <v>75</v>
      </c>
      <c r="H15" s="13" t="s">
        <v>76</v>
      </c>
    </row>
    <row r="16" ht="39.95" customHeight="1" spans="1:8">
      <c r="A16" s="8">
        <v>12</v>
      </c>
      <c r="B16" s="13" t="s">
        <v>2815</v>
      </c>
      <c r="C16" s="13" t="s">
        <v>4475</v>
      </c>
      <c r="D16" s="14" t="s">
        <v>4476</v>
      </c>
      <c r="E16" s="15">
        <v>500</v>
      </c>
      <c r="F16" s="13" t="s">
        <v>2818</v>
      </c>
      <c r="G16" s="13" t="s">
        <v>4477</v>
      </c>
      <c r="H16" s="13" t="s">
        <v>4478</v>
      </c>
    </row>
    <row r="17" ht="39.95" customHeight="1" spans="1:8">
      <c r="A17" s="8">
        <v>13</v>
      </c>
      <c r="B17" s="13" t="s">
        <v>4125</v>
      </c>
      <c r="C17" s="13" t="s">
        <v>3581</v>
      </c>
      <c r="D17" s="14" t="s">
        <v>4126</v>
      </c>
      <c r="E17" s="15" t="s">
        <v>2216</v>
      </c>
      <c r="F17" s="13" t="s">
        <v>4127</v>
      </c>
      <c r="G17" s="13" t="s">
        <v>62</v>
      </c>
      <c r="H17" s="13" t="s">
        <v>4479</v>
      </c>
    </row>
    <row r="18" ht="39.95" customHeight="1" spans="1:8">
      <c r="A18" s="8">
        <v>14</v>
      </c>
      <c r="B18" s="13" t="s">
        <v>4480</v>
      </c>
      <c r="C18" s="13" t="s">
        <v>4481</v>
      </c>
      <c r="D18" s="14" t="s">
        <v>2310</v>
      </c>
      <c r="E18" s="15" t="s">
        <v>60</v>
      </c>
      <c r="F18" s="13" t="s">
        <v>2311</v>
      </c>
      <c r="G18" s="13" t="s">
        <v>4482</v>
      </c>
      <c r="H18" s="13" t="s">
        <v>4483</v>
      </c>
    </row>
    <row r="19" ht="39.95" customHeight="1" spans="1:8">
      <c r="A19" s="8">
        <v>15</v>
      </c>
      <c r="B19" s="13" t="s">
        <v>4110</v>
      </c>
      <c r="C19" s="13" t="s">
        <v>4484</v>
      </c>
      <c r="D19" s="14" t="s">
        <v>4112</v>
      </c>
      <c r="E19" s="15" t="s">
        <v>1095</v>
      </c>
      <c r="F19" s="13" t="s">
        <v>4113</v>
      </c>
      <c r="G19" s="13" t="s">
        <v>4485</v>
      </c>
      <c r="H19" s="13" t="s">
        <v>4486</v>
      </c>
    </row>
    <row r="20" ht="39.95" customHeight="1" spans="1:8">
      <c r="A20" s="8">
        <v>16</v>
      </c>
      <c r="B20" s="13" t="s">
        <v>4487</v>
      </c>
      <c r="C20" s="13" t="s">
        <v>4488</v>
      </c>
      <c r="D20" s="14" t="s">
        <v>4489</v>
      </c>
      <c r="E20" s="15" t="s">
        <v>698</v>
      </c>
      <c r="F20" s="13" t="s">
        <v>4490</v>
      </c>
      <c r="G20" s="13" t="s">
        <v>4491</v>
      </c>
      <c r="H20" s="13" t="s">
        <v>4492</v>
      </c>
    </row>
    <row r="21" ht="39.95" customHeight="1" spans="1:8">
      <c r="A21" s="8">
        <v>17</v>
      </c>
      <c r="B21" s="13" t="s">
        <v>4493</v>
      </c>
      <c r="C21" s="13" t="s">
        <v>4494</v>
      </c>
      <c r="D21" s="14" t="s">
        <v>4495</v>
      </c>
      <c r="E21" s="15">
        <v>500</v>
      </c>
      <c r="F21" s="13" t="s">
        <v>4496</v>
      </c>
      <c r="G21" s="13" t="s">
        <v>62</v>
      </c>
      <c r="H21" s="13" t="s">
        <v>4497</v>
      </c>
    </row>
    <row r="22" ht="39.95" customHeight="1" spans="1:8">
      <c r="A22" s="8">
        <v>18</v>
      </c>
      <c r="B22" s="13" t="s">
        <v>3993</v>
      </c>
      <c r="C22" s="13" t="s">
        <v>3994</v>
      </c>
      <c r="D22" s="14" t="s">
        <v>3995</v>
      </c>
      <c r="E22" s="15">
        <v>1000</v>
      </c>
      <c r="F22" s="13" t="s">
        <v>3996</v>
      </c>
      <c r="G22" s="13" t="s">
        <v>4498</v>
      </c>
      <c r="H22" s="13" t="s">
        <v>3998</v>
      </c>
    </row>
    <row r="23" ht="39.95" customHeight="1" spans="1:8">
      <c r="A23" s="8">
        <v>19</v>
      </c>
      <c r="B23" s="13" t="s">
        <v>277</v>
      </c>
      <c r="C23" s="13" t="s">
        <v>278</v>
      </c>
      <c r="D23" s="14" t="s">
        <v>279</v>
      </c>
      <c r="E23" s="15" t="s">
        <v>280</v>
      </c>
      <c r="F23" s="13" t="s">
        <v>281</v>
      </c>
      <c r="G23" s="13" t="s">
        <v>282</v>
      </c>
      <c r="H23" s="13" t="s">
        <v>283</v>
      </c>
    </row>
    <row r="24" ht="39.95" customHeight="1" spans="1:8">
      <c r="A24" s="8">
        <v>20</v>
      </c>
      <c r="B24" s="13" t="s">
        <v>4499</v>
      </c>
      <c r="C24" s="13" t="s">
        <v>4500</v>
      </c>
      <c r="D24" s="14" t="s">
        <v>4501</v>
      </c>
      <c r="E24" s="15">
        <v>500</v>
      </c>
      <c r="F24" s="13" t="s">
        <v>4502</v>
      </c>
      <c r="G24" s="13" t="s">
        <v>62</v>
      </c>
      <c r="H24" s="13" t="s">
        <v>4503</v>
      </c>
    </row>
    <row r="25" s="156" customFormat="1" ht="39.95" customHeight="1" spans="1:8">
      <c r="A25" s="164" t="s">
        <v>276</v>
      </c>
      <c r="B25" s="7"/>
      <c r="C25" s="7"/>
      <c r="D25" s="7"/>
      <c r="E25" s="7"/>
      <c r="F25" s="7"/>
      <c r="G25" s="7"/>
      <c r="H25" s="7"/>
    </row>
    <row r="26" ht="39.95" customHeight="1" spans="1:8">
      <c r="A26" s="8">
        <v>21</v>
      </c>
      <c r="B26" s="13" t="s">
        <v>1932</v>
      </c>
      <c r="C26" s="13" t="s">
        <v>4504</v>
      </c>
      <c r="D26" s="14" t="s">
        <v>1934</v>
      </c>
      <c r="E26" s="15" t="s">
        <v>40</v>
      </c>
      <c r="F26" s="13" t="s">
        <v>1935</v>
      </c>
      <c r="G26" s="13" t="s">
        <v>4505</v>
      </c>
      <c r="H26" s="13" t="s">
        <v>4506</v>
      </c>
    </row>
    <row r="27" s="49" customFormat="1" ht="39.95" customHeight="1" spans="1:8">
      <c r="A27" s="8">
        <v>22</v>
      </c>
      <c r="B27" s="13" t="s">
        <v>4507</v>
      </c>
      <c r="C27" s="13" t="s">
        <v>4508</v>
      </c>
      <c r="D27" s="14" t="s">
        <v>4509</v>
      </c>
      <c r="E27" s="15">
        <v>2000</v>
      </c>
      <c r="F27" s="13">
        <v>9.14105237932473e+17</v>
      </c>
      <c r="G27" s="13" t="s">
        <v>4510</v>
      </c>
      <c r="H27" s="13" t="s">
        <v>4511</v>
      </c>
    </row>
    <row r="28" ht="39.95" customHeight="1" spans="1:8">
      <c r="A28" s="8">
        <v>23</v>
      </c>
      <c r="B28" s="13" t="s">
        <v>2778</v>
      </c>
      <c r="C28" s="13" t="s">
        <v>2779</v>
      </c>
      <c r="D28" s="14" t="s">
        <v>2780</v>
      </c>
      <c r="E28" s="15" t="s">
        <v>137</v>
      </c>
      <c r="F28" s="13" t="s">
        <v>2781</v>
      </c>
      <c r="G28" s="13" t="s">
        <v>4512</v>
      </c>
      <c r="H28" s="13" t="s">
        <v>4513</v>
      </c>
    </row>
    <row r="29" s="49" customFormat="1" ht="39.95" customHeight="1" spans="1:8">
      <c r="A29" s="8">
        <v>24</v>
      </c>
      <c r="B29" s="13" t="s">
        <v>4514</v>
      </c>
      <c r="C29" s="13" t="s">
        <v>4515</v>
      </c>
      <c r="D29" s="14" t="s">
        <v>4516</v>
      </c>
      <c r="E29" s="15" t="s">
        <v>4517</v>
      </c>
      <c r="F29" s="13" t="s">
        <v>4518</v>
      </c>
      <c r="G29" s="13" t="s">
        <v>4519</v>
      </c>
      <c r="H29" s="13" t="s">
        <v>4520</v>
      </c>
    </row>
    <row r="30" ht="39.95" customHeight="1" spans="1:8">
      <c r="A30" s="8">
        <v>25</v>
      </c>
      <c r="B30" s="13" t="s">
        <v>4521</v>
      </c>
      <c r="C30" s="13" t="s">
        <v>4522</v>
      </c>
      <c r="D30" s="14" t="s">
        <v>4523</v>
      </c>
      <c r="E30" s="15" t="s">
        <v>4524</v>
      </c>
      <c r="F30" s="13" t="s">
        <v>4525</v>
      </c>
      <c r="G30" s="13" t="s">
        <v>4526</v>
      </c>
      <c r="H30" s="13" t="s">
        <v>4527</v>
      </c>
    </row>
    <row r="31" ht="39.95" customHeight="1" spans="1:8">
      <c r="A31" s="8">
        <v>26</v>
      </c>
      <c r="B31" s="13" t="s">
        <v>4399</v>
      </c>
      <c r="C31" s="13" t="s">
        <v>4360</v>
      </c>
      <c r="D31" s="14" t="s">
        <v>4400</v>
      </c>
      <c r="E31" s="15" t="s">
        <v>698</v>
      </c>
      <c r="F31" s="13" t="s">
        <v>4401</v>
      </c>
      <c r="G31" s="13" t="s">
        <v>4528</v>
      </c>
      <c r="H31" s="13" t="s">
        <v>4529</v>
      </c>
    </row>
    <row r="32" s="63" customFormat="1" ht="40.05" customHeight="1" spans="1:8">
      <c r="A32" s="8">
        <v>27</v>
      </c>
      <c r="B32" s="13" t="s">
        <v>4530</v>
      </c>
      <c r="C32" s="13" t="s">
        <v>4531</v>
      </c>
      <c r="D32" s="14" t="s">
        <v>4532</v>
      </c>
      <c r="E32" s="15" t="s">
        <v>40</v>
      </c>
      <c r="F32" s="13" t="s">
        <v>4533</v>
      </c>
      <c r="G32" s="13" t="s">
        <v>4534</v>
      </c>
      <c r="H32" s="13" t="s">
        <v>4535</v>
      </c>
    </row>
    <row r="33" ht="39.95" customHeight="1" spans="1:8">
      <c r="A33" s="8">
        <v>28</v>
      </c>
      <c r="B33" s="13" t="s">
        <v>3492</v>
      </c>
      <c r="C33" s="13" t="s">
        <v>3493</v>
      </c>
      <c r="D33" s="14" t="s">
        <v>3494</v>
      </c>
      <c r="E33" s="15">
        <v>1000</v>
      </c>
      <c r="F33" s="13" t="s">
        <v>3495</v>
      </c>
      <c r="G33" s="13" t="s">
        <v>4536</v>
      </c>
      <c r="H33" s="13" t="s">
        <v>4200</v>
      </c>
    </row>
    <row r="34" ht="39.95" customHeight="1" spans="1:8">
      <c r="A34" s="8">
        <v>29</v>
      </c>
      <c r="B34" s="13" t="s">
        <v>4537</v>
      </c>
      <c r="C34" s="13" t="s">
        <v>4252</v>
      </c>
      <c r="D34" s="14" t="s">
        <v>4538</v>
      </c>
      <c r="E34" s="15">
        <v>2000</v>
      </c>
      <c r="F34" s="13" t="s">
        <v>4539</v>
      </c>
      <c r="G34" s="13" t="s">
        <v>4540</v>
      </c>
      <c r="H34" s="13" t="s">
        <v>4541</v>
      </c>
    </row>
    <row r="35" s="136" customFormat="1" ht="39.95" customHeight="1" spans="1:8">
      <c r="A35" s="8">
        <v>30</v>
      </c>
      <c r="B35" s="13" t="s">
        <v>1668</v>
      </c>
      <c r="C35" s="13" t="s">
        <v>4542</v>
      </c>
      <c r="D35" s="14" t="s">
        <v>1670</v>
      </c>
      <c r="E35" s="15" t="s">
        <v>137</v>
      </c>
      <c r="F35" s="13" t="s">
        <v>4543</v>
      </c>
      <c r="G35" s="13" t="s">
        <v>1672</v>
      </c>
      <c r="H35" s="13" t="s">
        <v>4544</v>
      </c>
    </row>
    <row r="36" s="136" customFormat="1" ht="39.95" customHeight="1" spans="1:8">
      <c r="A36" s="8">
        <v>31</v>
      </c>
      <c r="B36" s="13" t="s">
        <v>4545</v>
      </c>
      <c r="C36" s="13" t="s">
        <v>833</v>
      </c>
      <c r="D36" s="14" t="s">
        <v>4546</v>
      </c>
      <c r="E36" s="15">
        <v>1000</v>
      </c>
      <c r="F36" s="13" t="s">
        <v>4547</v>
      </c>
      <c r="G36" s="13" t="s">
        <v>4548</v>
      </c>
      <c r="H36" s="13" t="s">
        <v>4549</v>
      </c>
    </row>
    <row r="37" ht="39.95" customHeight="1" spans="1:8">
      <c r="A37" s="8">
        <v>32</v>
      </c>
      <c r="B37" s="13" t="s">
        <v>4550</v>
      </c>
      <c r="C37" s="13" t="s">
        <v>4551</v>
      </c>
      <c r="D37" s="14" t="s">
        <v>4552</v>
      </c>
      <c r="E37" s="15">
        <v>5006</v>
      </c>
      <c r="F37" s="13" t="s">
        <v>4553</v>
      </c>
      <c r="G37" s="13" t="s">
        <v>4554</v>
      </c>
      <c r="H37" s="13" t="s">
        <v>4555</v>
      </c>
    </row>
    <row r="38" s="157" customFormat="1" ht="39.95" customHeight="1" spans="1:8">
      <c r="A38" s="8">
        <v>33</v>
      </c>
      <c r="B38" s="13" t="s">
        <v>4556</v>
      </c>
      <c r="C38" s="13" t="s">
        <v>4557</v>
      </c>
      <c r="D38" s="14" t="s">
        <v>4558</v>
      </c>
      <c r="E38" s="15" t="s">
        <v>698</v>
      </c>
      <c r="F38" s="13" t="s">
        <v>4559</v>
      </c>
      <c r="G38" s="13" t="s">
        <v>4560</v>
      </c>
      <c r="H38" s="13" t="s">
        <v>4561</v>
      </c>
    </row>
    <row r="39" s="157" customFormat="1" ht="39.95" customHeight="1" spans="1:8">
      <c r="A39" s="8">
        <v>34</v>
      </c>
      <c r="B39" s="13" t="s">
        <v>4562</v>
      </c>
      <c r="C39" s="13" t="s">
        <v>4563</v>
      </c>
      <c r="D39" s="14" t="s">
        <v>4564</v>
      </c>
      <c r="E39" s="15">
        <v>1000</v>
      </c>
      <c r="F39" s="13" t="s">
        <v>4565</v>
      </c>
      <c r="G39" s="13" t="s">
        <v>4566</v>
      </c>
      <c r="H39" s="13" t="s">
        <v>4567</v>
      </c>
    </row>
    <row r="40" s="97" customFormat="1" ht="40.05" customHeight="1" spans="1:8">
      <c r="A40" s="8">
        <v>35</v>
      </c>
      <c r="B40" s="13" t="s">
        <v>4568</v>
      </c>
      <c r="C40" s="13" t="s">
        <v>4569</v>
      </c>
      <c r="D40" s="14" t="s">
        <v>4570</v>
      </c>
      <c r="E40" s="15">
        <v>2188</v>
      </c>
      <c r="F40" s="13" t="s">
        <v>4571</v>
      </c>
      <c r="G40" s="13" t="s">
        <v>4572</v>
      </c>
      <c r="H40" s="13" t="s">
        <v>4573</v>
      </c>
    </row>
    <row r="41" s="97" customFormat="1" ht="40.05" customHeight="1" spans="1:8">
      <c r="A41" s="8">
        <v>36</v>
      </c>
      <c r="B41" s="13" t="s">
        <v>4574</v>
      </c>
      <c r="C41" s="13" t="s">
        <v>4575</v>
      </c>
      <c r="D41" s="14" t="s">
        <v>4576</v>
      </c>
      <c r="E41" s="15" t="s">
        <v>40</v>
      </c>
      <c r="F41" s="13" t="s">
        <v>4577</v>
      </c>
      <c r="G41" s="13" t="s">
        <v>4578</v>
      </c>
      <c r="H41" s="13" t="s">
        <v>3998</v>
      </c>
    </row>
    <row r="42" s="97" customFormat="1" ht="40.05" customHeight="1" spans="1:8">
      <c r="A42" s="8">
        <v>37</v>
      </c>
      <c r="B42" s="13" t="s">
        <v>4265</v>
      </c>
      <c r="C42" s="13" t="s">
        <v>4579</v>
      </c>
      <c r="D42" s="14" t="s">
        <v>4267</v>
      </c>
      <c r="E42" s="15">
        <v>3009</v>
      </c>
      <c r="F42" s="13" t="s">
        <v>4268</v>
      </c>
      <c r="G42" s="13" t="s">
        <v>4580</v>
      </c>
      <c r="H42" s="13" t="s">
        <v>4581</v>
      </c>
    </row>
    <row r="43" s="97" customFormat="1" ht="40.05" customHeight="1" spans="1:8">
      <c r="A43" s="8">
        <v>38</v>
      </c>
      <c r="B43" s="13" t="s">
        <v>4582</v>
      </c>
      <c r="C43" s="13" t="s">
        <v>4429</v>
      </c>
      <c r="D43" s="14" t="s">
        <v>2358</v>
      </c>
      <c r="E43" s="15">
        <v>1000</v>
      </c>
      <c r="F43" s="13" t="s">
        <v>2359</v>
      </c>
      <c r="G43" s="13" t="s">
        <v>4583</v>
      </c>
      <c r="H43" s="13" t="s">
        <v>4584</v>
      </c>
    </row>
    <row r="44" s="97" customFormat="1" ht="40.05" customHeight="1" spans="1:8">
      <c r="A44" s="8">
        <v>39</v>
      </c>
      <c r="B44" s="13" t="s">
        <v>4585</v>
      </c>
      <c r="C44" s="13" t="s">
        <v>493</v>
      </c>
      <c r="D44" s="14" t="s">
        <v>494</v>
      </c>
      <c r="E44" s="15">
        <v>1000</v>
      </c>
      <c r="F44" s="13" t="s">
        <v>495</v>
      </c>
      <c r="G44" s="13" t="s">
        <v>4586</v>
      </c>
      <c r="H44" s="13" t="s">
        <v>4587</v>
      </c>
    </row>
    <row r="45" s="97" customFormat="1" ht="40.05" customHeight="1" spans="1:8">
      <c r="A45" s="8">
        <v>40</v>
      </c>
      <c r="B45" s="13" t="s">
        <v>4588</v>
      </c>
      <c r="C45" s="13" t="s">
        <v>4589</v>
      </c>
      <c r="D45" s="14" t="s">
        <v>4590</v>
      </c>
      <c r="E45" s="15" t="s">
        <v>338</v>
      </c>
      <c r="F45" s="13" t="s">
        <v>4591</v>
      </c>
      <c r="G45" s="13" t="s">
        <v>4592</v>
      </c>
      <c r="H45" s="13" t="s">
        <v>4593</v>
      </c>
    </row>
    <row r="46" s="56" customFormat="1" ht="39.75" customHeight="1" spans="1:8">
      <c r="A46" s="8">
        <v>41</v>
      </c>
      <c r="B46" s="13" t="s">
        <v>4594</v>
      </c>
      <c r="C46" s="13" t="s">
        <v>4595</v>
      </c>
      <c r="D46" s="14" t="s">
        <v>4596</v>
      </c>
      <c r="E46" s="15" t="s">
        <v>60</v>
      </c>
      <c r="F46" s="13" t="s">
        <v>4597</v>
      </c>
      <c r="G46" s="13" t="s">
        <v>4598</v>
      </c>
      <c r="H46" s="13" t="s">
        <v>4599</v>
      </c>
    </row>
    <row r="47" s="56" customFormat="1" ht="39.75" customHeight="1" spans="1:8">
      <c r="A47" s="8">
        <v>42</v>
      </c>
      <c r="B47" s="13" t="s">
        <v>4600</v>
      </c>
      <c r="C47" s="13" t="s">
        <v>4601</v>
      </c>
      <c r="D47" s="14" t="s">
        <v>4602</v>
      </c>
      <c r="E47" s="15" t="s">
        <v>1095</v>
      </c>
      <c r="F47" s="13" t="s">
        <v>4603</v>
      </c>
      <c r="G47" s="13" t="s">
        <v>4604</v>
      </c>
      <c r="H47" s="13" t="s">
        <v>4605</v>
      </c>
    </row>
    <row r="48" s="59" customFormat="1" ht="40.05" customHeight="1" spans="1:8">
      <c r="A48" s="8">
        <v>43</v>
      </c>
      <c r="B48" s="13" t="s">
        <v>4606</v>
      </c>
      <c r="C48" s="13" t="s">
        <v>4607</v>
      </c>
      <c r="D48" s="14" t="s">
        <v>3902</v>
      </c>
      <c r="E48" s="15" t="s">
        <v>137</v>
      </c>
      <c r="F48" s="13" t="s">
        <v>3903</v>
      </c>
      <c r="G48" s="13" t="s">
        <v>4608</v>
      </c>
      <c r="H48" s="13" t="s">
        <v>4609</v>
      </c>
    </row>
    <row r="49" s="59" customFormat="1" ht="40.05" customHeight="1" spans="1:8">
      <c r="A49" s="8">
        <v>44</v>
      </c>
      <c r="B49" s="13" t="s">
        <v>1454</v>
      </c>
      <c r="C49" s="13" t="s">
        <v>1455</v>
      </c>
      <c r="D49" s="14" t="s">
        <v>4610</v>
      </c>
      <c r="E49" s="15">
        <v>5000</v>
      </c>
      <c r="F49" s="13" t="s">
        <v>1457</v>
      </c>
      <c r="G49" s="13" t="s">
        <v>4611</v>
      </c>
      <c r="H49" s="13" t="s">
        <v>4612</v>
      </c>
    </row>
    <row r="50" s="59" customFormat="1" ht="40.05" customHeight="1" spans="1:8">
      <c r="A50" s="8">
        <v>45</v>
      </c>
      <c r="B50" s="13" t="s">
        <v>1525</v>
      </c>
      <c r="C50" s="13" t="s">
        <v>2040</v>
      </c>
      <c r="D50" s="14" t="s">
        <v>1527</v>
      </c>
      <c r="E50" s="15">
        <v>1000</v>
      </c>
      <c r="F50" s="13" t="s">
        <v>1528</v>
      </c>
      <c r="G50" s="13" t="s">
        <v>4613</v>
      </c>
      <c r="H50" s="13" t="s">
        <v>1530</v>
      </c>
    </row>
    <row r="51" s="59" customFormat="1" ht="40.05" customHeight="1" spans="1:8">
      <c r="A51" s="8">
        <v>46</v>
      </c>
      <c r="B51" s="13" t="s">
        <v>4614</v>
      </c>
      <c r="C51" s="13" t="s">
        <v>833</v>
      </c>
      <c r="D51" s="14" t="s">
        <v>4615</v>
      </c>
      <c r="E51" s="15" t="s">
        <v>698</v>
      </c>
      <c r="F51" s="13" t="s">
        <v>4616</v>
      </c>
      <c r="G51" s="13" t="s">
        <v>4617</v>
      </c>
      <c r="H51" s="13" t="s">
        <v>4618</v>
      </c>
    </row>
    <row r="52" s="59" customFormat="1" ht="40.05" customHeight="1" spans="1:8">
      <c r="A52" s="8">
        <v>47</v>
      </c>
      <c r="B52" s="13" t="s">
        <v>4619</v>
      </c>
      <c r="C52" s="13" t="s">
        <v>4620</v>
      </c>
      <c r="D52" s="14" t="s">
        <v>4621</v>
      </c>
      <c r="E52" s="15">
        <v>4080</v>
      </c>
      <c r="F52" s="13" t="s">
        <v>4622</v>
      </c>
      <c r="G52" s="13" t="s">
        <v>4623</v>
      </c>
      <c r="H52" s="13" t="s">
        <v>4624</v>
      </c>
    </row>
    <row r="53" s="70" customFormat="1" ht="40.05" customHeight="1" spans="1:8">
      <c r="A53" s="8">
        <v>48</v>
      </c>
      <c r="B53" s="13" t="s">
        <v>4625</v>
      </c>
      <c r="C53" s="13" t="s">
        <v>4626</v>
      </c>
      <c r="D53" s="14" t="s">
        <v>4627</v>
      </c>
      <c r="E53" s="15" t="s">
        <v>2250</v>
      </c>
      <c r="F53" s="13" t="s">
        <v>4628</v>
      </c>
      <c r="G53" s="13" t="s">
        <v>4629</v>
      </c>
      <c r="H53" s="13" t="s">
        <v>4630</v>
      </c>
    </row>
    <row r="54" s="63" customFormat="1" ht="40.05" customHeight="1" spans="1:8">
      <c r="A54" s="8">
        <v>49</v>
      </c>
      <c r="B54" s="13" t="s">
        <v>4631</v>
      </c>
      <c r="C54" s="13" t="s">
        <v>4632</v>
      </c>
      <c r="D54" s="14" t="s">
        <v>4633</v>
      </c>
      <c r="E54" s="15">
        <v>2000</v>
      </c>
      <c r="F54" s="13" t="s">
        <v>4634</v>
      </c>
      <c r="G54" s="13" t="s">
        <v>4635</v>
      </c>
      <c r="H54" s="13" t="s">
        <v>4636</v>
      </c>
    </row>
    <row r="55" s="119" customFormat="1" ht="40.05" customHeight="1" spans="1:8">
      <c r="A55" s="8">
        <v>50</v>
      </c>
      <c r="B55" s="13" t="s">
        <v>442</v>
      </c>
      <c r="C55" s="13" t="s">
        <v>1734</v>
      </c>
      <c r="D55" s="14" t="s">
        <v>444</v>
      </c>
      <c r="E55" s="15" t="s">
        <v>80</v>
      </c>
      <c r="F55" s="13" t="s">
        <v>445</v>
      </c>
      <c r="G55" s="13" t="s">
        <v>1735</v>
      </c>
      <c r="H55" s="13" t="s">
        <v>447</v>
      </c>
    </row>
    <row r="56" s="119" customFormat="1" ht="40.05" customHeight="1" spans="1:8">
      <c r="A56" s="8">
        <v>51</v>
      </c>
      <c r="B56" s="13" t="s">
        <v>2988</v>
      </c>
      <c r="C56" s="13" t="s">
        <v>2989</v>
      </c>
      <c r="D56" s="14" t="s">
        <v>2990</v>
      </c>
      <c r="E56" s="15" t="s">
        <v>2462</v>
      </c>
      <c r="F56" s="13" t="s">
        <v>2991</v>
      </c>
      <c r="G56" s="13" t="s">
        <v>4637</v>
      </c>
      <c r="H56" s="13" t="s">
        <v>4638</v>
      </c>
    </row>
    <row r="57" s="63" customFormat="1" ht="40.05" customHeight="1" spans="1:8">
      <c r="A57" s="8">
        <v>52</v>
      </c>
      <c r="B57" s="13" t="s">
        <v>2051</v>
      </c>
      <c r="C57" s="13" t="s">
        <v>2052</v>
      </c>
      <c r="D57" s="14" t="s">
        <v>2053</v>
      </c>
      <c r="E57" s="15">
        <v>1077</v>
      </c>
      <c r="F57" s="13" t="s">
        <v>2054</v>
      </c>
      <c r="G57" s="13" t="s">
        <v>2055</v>
      </c>
      <c r="H57" s="13" t="s">
        <v>2056</v>
      </c>
    </row>
    <row r="58" s="63" customFormat="1" ht="40.05" customHeight="1" spans="1:8">
      <c r="A58" s="8">
        <v>53</v>
      </c>
      <c r="B58" s="13" t="s">
        <v>4639</v>
      </c>
      <c r="C58" s="13" t="s">
        <v>4640</v>
      </c>
      <c r="D58" s="14" t="s">
        <v>4641</v>
      </c>
      <c r="E58" s="15" t="s">
        <v>4642</v>
      </c>
      <c r="F58" s="13" t="s">
        <v>4643</v>
      </c>
      <c r="G58" s="13" t="s">
        <v>1279</v>
      </c>
      <c r="H58" s="13" t="s">
        <v>4644</v>
      </c>
    </row>
    <row r="59" s="63" customFormat="1" ht="40.05" customHeight="1" spans="1:8">
      <c r="A59" s="8">
        <v>54</v>
      </c>
      <c r="B59" s="13" t="s">
        <v>2512</v>
      </c>
      <c r="C59" s="13" t="s">
        <v>2513</v>
      </c>
      <c r="D59" s="14" t="s">
        <v>2514</v>
      </c>
      <c r="E59" s="15" t="s">
        <v>4645</v>
      </c>
      <c r="F59" s="13" t="s">
        <v>3886</v>
      </c>
      <c r="G59" s="13" t="s">
        <v>4646</v>
      </c>
      <c r="H59" s="13" t="s">
        <v>4647</v>
      </c>
    </row>
    <row r="60" s="63" customFormat="1" ht="40.05" customHeight="1" spans="1:8">
      <c r="A60" s="8">
        <v>55</v>
      </c>
      <c r="B60" s="13" t="s">
        <v>2854</v>
      </c>
      <c r="C60" s="13" t="s">
        <v>2855</v>
      </c>
      <c r="D60" s="14" t="s">
        <v>2856</v>
      </c>
      <c r="E60" s="15">
        <v>10000</v>
      </c>
      <c r="F60" s="13" t="s">
        <v>2857</v>
      </c>
      <c r="G60" s="13" t="s">
        <v>4648</v>
      </c>
      <c r="H60" s="13" t="s">
        <v>3868</v>
      </c>
    </row>
    <row r="61" s="63" customFormat="1" ht="40.05" customHeight="1" spans="1:8">
      <c r="A61" s="8">
        <v>56</v>
      </c>
      <c r="B61" s="13" t="s">
        <v>4216</v>
      </c>
      <c r="C61" s="13" t="s">
        <v>4217</v>
      </c>
      <c r="D61" s="14" t="s">
        <v>4218</v>
      </c>
      <c r="E61" s="15">
        <v>1000</v>
      </c>
      <c r="F61" s="13" t="s">
        <v>4219</v>
      </c>
      <c r="G61" s="13" t="s">
        <v>4220</v>
      </c>
      <c r="H61" s="13" t="s">
        <v>4221</v>
      </c>
    </row>
    <row r="62" s="63" customFormat="1" ht="40.05" customHeight="1" spans="1:8">
      <c r="A62" s="8">
        <v>57</v>
      </c>
      <c r="B62" s="13" t="s">
        <v>3478</v>
      </c>
      <c r="C62" s="13" t="s">
        <v>3479</v>
      </c>
      <c r="D62" s="14" t="s">
        <v>3480</v>
      </c>
      <c r="E62" s="15">
        <v>30000</v>
      </c>
      <c r="F62" s="13" t="s">
        <v>3481</v>
      </c>
      <c r="G62" s="13" t="s">
        <v>4649</v>
      </c>
      <c r="H62" s="13" t="s">
        <v>4650</v>
      </c>
    </row>
    <row r="63" s="63" customFormat="1" ht="40.05" customHeight="1" spans="1:8">
      <c r="A63" s="8">
        <v>58</v>
      </c>
      <c r="B63" s="13" t="s">
        <v>2028</v>
      </c>
      <c r="C63" s="13" t="s">
        <v>2029</v>
      </c>
      <c r="D63" s="14" t="s">
        <v>2030</v>
      </c>
      <c r="E63" s="15">
        <v>2000</v>
      </c>
      <c r="F63" s="13" t="s">
        <v>2031</v>
      </c>
      <c r="G63" s="13" t="s">
        <v>2032</v>
      </c>
      <c r="H63" s="13" t="s">
        <v>2033</v>
      </c>
    </row>
    <row r="64" s="63" customFormat="1" ht="40.05" customHeight="1" spans="1:8">
      <c r="A64" s="8">
        <v>59</v>
      </c>
      <c r="B64" s="13" t="s">
        <v>3357</v>
      </c>
      <c r="C64" s="13" t="s">
        <v>3358</v>
      </c>
      <c r="D64" s="14" t="s">
        <v>3359</v>
      </c>
      <c r="E64" s="15">
        <v>600</v>
      </c>
      <c r="F64" s="13" t="s">
        <v>3360</v>
      </c>
      <c r="G64" s="13" t="s">
        <v>4651</v>
      </c>
      <c r="H64" s="13" t="s">
        <v>4652</v>
      </c>
    </row>
    <row r="65" s="63" customFormat="1" ht="40.05" customHeight="1" spans="1:8">
      <c r="A65" s="8">
        <v>60</v>
      </c>
      <c r="B65" s="13" t="s">
        <v>4653</v>
      </c>
      <c r="C65" s="13" t="s">
        <v>4654</v>
      </c>
      <c r="D65" s="14" t="s">
        <v>4655</v>
      </c>
      <c r="E65" s="15" t="s">
        <v>698</v>
      </c>
      <c r="F65" s="13" t="s">
        <v>4656</v>
      </c>
      <c r="G65" s="13" t="s">
        <v>4657</v>
      </c>
      <c r="H65" s="13" t="s">
        <v>4658</v>
      </c>
    </row>
    <row r="66" s="63" customFormat="1" ht="40.05" customHeight="1" spans="1:8">
      <c r="A66" s="8">
        <v>61</v>
      </c>
      <c r="B66" s="13" t="s">
        <v>3774</v>
      </c>
      <c r="C66" s="13" t="s">
        <v>3775</v>
      </c>
      <c r="D66" s="14" t="s">
        <v>3776</v>
      </c>
      <c r="E66" s="15">
        <v>5016</v>
      </c>
      <c r="F66" s="13" t="s">
        <v>3778</v>
      </c>
      <c r="G66" s="13" t="s">
        <v>4659</v>
      </c>
      <c r="H66" s="13" t="s">
        <v>3780</v>
      </c>
    </row>
    <row r="67" s="63" customFormat="1" ht="40.05" customHeight="1" spans="1:8">
      <c r="A67" s="8">
        <v>62</v>
      </c>
      <c r="B67" s="13" t="s">
        <v>2435</v>
      </c>
      <c r="C67" s="13" t="s">
        <v>2436</v>
      </c>
      <c r="D67" s="14" t="s">
        <v>2437</v>
      </c>
      <c r="E67" s="15" t="s">
        <v>137</v>
      </c>
      <c r="F67" s="13" t="s">
        <v>2438</v>
      </c>
      <c r="G67" s="13" t="s">
        <v>4660</v>
      </c>
      <c r="H67" s="13" t="s">
        <v>4661</v>
      </c>
    </row>
    <row r="68" s="63" customFormat="1" ht="40.05" customHeight="1" spans="1:8">
      <c r="A68" s="8">
        <v>63</v>
      </c>
      <c r="B68" s="13" t="s">
        <v>4662</v>
      </c>
      <c r="C68" s="13" t="s">
        <v>4663</v>
      </c>
      <c r="D68" s="14" t="s">
        <v>4664</v>
      </c>
      <c r="E68" s="15" t="s">
        <v>60</v>
      </c>
      <c r="F68" s="13" t="s">
        <v>4665</v>
      </c>
      <c r="G68" s="13" t="s">
        <v>62</v>
      </c>
      <c r="H68" s="13" t="s">
        <v>4666</v>
      </c>
    </row>
    <row r="69" s="63" customFormat="1" ht="40.05" customHeight="1" spans="1:8">
      <c r="A69" s="8">
        <v>64</v>
      </c>
      <c r="B69" s="13" t="s">
        <v>4667</v>
      </c>
      <c r="C69" s="13" t="s">
        <v>4668</v>
      </c>
      <c r="D69" s="14" t="s">
        <v>4669</v>
      </c>
      <c r="E69" s="15" t="s">
        <v>186</v>
      </c>
      <c r="F69" s="13" t="s">
        <v>4670</v>
      </c>
      <c r="G69" s="13" t="s">
        <v>2433</v>
      </c>
      <c r="H69" s="13" t="s">
        <v>4671</v>
      </c>
    </row>
    <row r="70" s="63" customFormat="1" ht="40.05" customHeight="1" spans="1:8">
      <c r="A70" s="8">
        <v>65</v>
      </c>
      <c r="B70" s="13" t="s">
        <v>4672</v>
      </c>
      <c r="C70" s="13" t="s">
        <v>4673</v>
      </c>
      <c r="D70" s="14" t="s">
        <v>4674</v>
      </c>
      <c r="E70" s="15">
        <v>20000</v>
      </c>
      <c r="F70" s="13" t="s">
        <v>4675</v>
      </c>
      <c r="G70" s="13" t="s">
        <v>4676</v>
      </c>
      <c r="H70" s="13" t="s">
        <v>4677</v>
      </c>
    </row>
    <row r="71" s="119" customFormat="1" ht="40.05" customHeight="1" spans="1:8">
      <c r="A71" s="8">
        <v>66</v>
      </c>
      <c r="B71" s="13" t="s">
        <v>4678</v>
      </c>
      <c r="C71" s="13" t="s">
        <v>4679</v>
      </c>
      <c r="D71" s="14" t="s">
        <v>4680</v>
      </c>
      <c r="E71" s="15" t="s">
        <v>338</v>
      </c>
      <c r="F71" s="13" t="s">
        <v>4681</v>
      </c>
      <c r="G71" s="13" t="s">
        <v>4682</v>
      </c>
      <c r="H71" s="13" t="s">
        <v>4683</v>
      </c>
    </row>
    <row r="72" s="63" customFormat="1" ht="40.05" customHeight="1" spans="1:8">
      <c r="A72" s="8">
        <v>67</v>
      </c>
      <c r="B72" s="13" t="s">
        <v>4684</v>
      </c>
      <c r="C72" s="13" t="s">
        <v>4685</v>
      </c>
      <c r="D72" s="14" t="s">
        <v>4686</v>
      </c>
      <c r="E72" s="15" t="s">
        <v>4687</v>
      </c>
      <c r="F72" s="13" t="s">
        <v>4688</v>
      </c>
      <c r="G72" s="13" t="s">
        <v>4689</v>
      </c>
      <c r="H72" s="13" t="s">
        <v>4690</v>
      </c>
    </row>
    <row r="73" s="119" customFormat="1" ht="40.05" customHeight="1" spans="1:8">
      <c r="A73" s="8">
        <v>68</v>
      </c>
      <c r="B73" s="13" t="s">
        <v>3144</v>
      </c>
      <c r="C73" s="13" t="s">
        <v>3826</v>
      </c>
      <c r="D73" s="14" t="s">
        <v>3146</v>
      </c>
      <c r="E73" s="15">
        <v>21000</v>
      </c>
      <c r="F73" s="13" t="s">
        <v>3147</v>
      </c>
      <c r="G73" s="13" t="s">
        <v>4691</v>
      </c>
      <c r="H73" s="13" t="s">
        <v>3149</v>
      </c>
    </row>
    <row r="74" customFormat="1" ht="40.15" customHeight="1" spans="1:8">
      <c r="A74" s="8">
        <v>69</v>
      </c>
      <c r="B74" s="13" t="s">
        <v>4692</v>
      </c>
      <c r="C74" s="13" t="s">
        <v>4693</v>
      </c>
      <c r="D74" s="14" t="s">
        <v>4694</v>
      </c>
      <c r="E74" s="15">
        <v>6011</v>
      </c>
      <c r="F74" s="13" t="s">
        <v>4695</v>
      </c>
      <c r="G74" s="13" t="s">
        <v>4696</v>
      </c>
      <c r="H74" s="13" t="s">
        <v>4697</v>
      </c>
    </row>
    <row r="75" customFormat="1" ht="40.15" customHeight="1" spans="1:8">
      <c r="A75" s="8">
        <v>70</v>
      </c>
      <c r="B75" s="13" t="s">
        <v>2277</v>
      </c>
      <c r="C75" s="13" t="s">
        <v>2278</v>
      </c>
      <c r="D75" s="14" t="s">
        <v>2279</v>
      </c>
      <c r="E75" s="15">
        <v>10000</v>
      </c>
      <c r="F75" s="13" t="s">
        <v>2280</v>
      </c>
      <c r="G75" s="13" t="s">
        <v>4698</v>
      </c>
      <c r="H75" s="13" t="s">
        <v>2282</v>
      </c>
    </row>
    <row r="76" customFormat="1" ht="40.15" customHeight="1" spans="1:8">
      <c r="A76" s="8">
        <v>71</v>
      </c>
      <c r="B76" s="13" t="s">
        <v>826</v>
      </c>
      <c r="C76" s="13" t="s">
        <v>1938</v>
      </c>
      <c r="D76" s="14" t="s">
        <v>828</v>
      </c>
      <c r="E76" s="15">
        <v>3000</v>
      </c>
      <c r="F76" s="13" t="s">
        <v>829</v>
      </c>
      <c r="G76" s="13" t="s">
        <v>4699</v>
      </c>
      <c r="H76" s="13" t="s">
        <v>4700</v>
      </c>
    </row>
    <row r="77" customFormat="1" ht="40.15" customHeight="1" spans="1:8">
      <c r="A77" s="8">
        <v>72</v>
      </c>
      <c r="B77" s="13" t="s">
        <v>4701</v>
      </c>
      <c r="C77" s="13" t="s">
        <v>4702</v>
      </c>
      <c r="D77" s="14" t="s">
        <v>4703</v>
      </c>
      <c r="E77" s="15">
        <v>13300</v>
      </c>
      <c r="F77" s="13" t="s">
        <v>4704</v>
      </c>
      <c r="G77" s="13" t="s">
        <v>4705</v>
      </c>
      <c r="H77" s="13" t="s">
        <v>4706</v>
      </c>
    </row>
    <row r="78" customFormat="1" ht="40.05" customHeight="1" spans="1:8">
      <c r="A78" s="8">
        <v>73</v>
      </c>
      <c r="B78" s="13" t="s">
        <v>4101</v>
      </c>
      <c r="C78" s="13" t="s">
        <v>4102</v>
      </c>
      <c r="D78" s="14" t="s">
        <v>4103</v>
      </c>
      <c r="E78" s="15" t="s">
        <v>40</v>
      </c>
      <c r="F78" s="13" t="s">
        <v>4104</v>
      </c>
      <c r="G78" s="13" t="s">
        <v>62</v>
      </c>
      <c r="H78" s="13" t="s">
        <v>4105</v>
      </c>
    </row>
    <row r="79" customFormat="1" ht="40.05" customHeight="1" spans="1:8">
      <c r="A79" s="8">
        <v>74</v>
      </c>
      <c r="B79" s="13" t="s">
        <v>4707</v>
      </c>
      <c r="C79" s="13" t="s">
        <v>4708</v>
      </c>
      <c r="D79" s="14" t="s">
        <v>4709</v>
      </c>
      <c r="E79" s="15">
        <v>1000</v>
      </c>
      <c r="F79" s="13" t="s">
        <v>4710</v>
      </c>
      <c r="G79" s="13" t="s">
        <v>82</v>
      </c>
      <c r="H79" s="13" t="s">
        <v>4711</v>
      </c>
    </row>
    <row r="80" customFormat="1" ht="40.05" customHeight="1" spans="1:8">
      <c r="A80" s="8">
        <v>75</v>
      </c>
      <c r="B80" s="13" t="s">
        <v>4265</v>
      </c>
      <c r="C80" s="13" t="s">
        <v>4579</v>
      </c>
      <c r="D80" s="14" t="s">
        <v>4267</v>
      </c>
      <c r="E80" s="15">
        <v>3009</v>
      </c>
      <c r="F80" s="13" t="s">
        <v>4268</v>
      </c>
      <c r="G80" s="13" t="s">
        <v>4712</v>
      </c>
      <c r="H80" s="13" t="s">
        <v>4581</v>
      </c>
    </row>
    <row r="81" customFormat="1" ht="40.05" customHeight="1" spans="1:8">
      <c r="A81" s="8">
        <v>76</v>
      </c>
      <c r="B81" s="13" t="s">
        <v>2913</v>
      </c>
      <c r="C81" s="13" t="s">
        <v>2914</v>
      </c>
      <c r="D81" s="14" t="s">
        <v>2915</v>
      </c>
      <c r="E81" s="15">
        <v>1709</v>
      </c>
      <c r="F81" s="13" t="s">
        <v>2916</v>
      </c>
      <c r="G81" s="13" t="s">
        <v>2917</v>
      </c>
      <c r="H81" s="13" t="s">
        <v>2918</v>
      </c>
    </row>
    <row r="82" customFormat="1" ht="40.05" customHeight="1" spans="1:8">
      <c r="A82" s="8">
        <v>77</v>
      </c>
      <c r="B82" s="13" t="s">
        <v>720</v>
      </c>
      <c r="C82" s="13" t="s">
        <v>721</v>
      </c>
      <c r="D82" s="14" t="s">
        <v>2048</v>
      </c>
      <c r="E82" s="15">
        <v>1068</v>
      </c>
      <c r="F82" s="13" t="s">
        <v>723</v>
      </c>
      <c r="G82" s="13" t="s">
        <v>724</v>
      </c>
      <c r="H82" s="13" t="s">
        <v>4240</v>
      </c>
    </row>
    <row r="83" s="1" customFormat="1" ht="40.15" customHeight="1" spans="1:8">
      <c r="A83" s="8">
        <v>78</v>
      </c>
      <c r="B83" s="13" t="s">
        <v>358</v>
      </c>
      <c r="C83" s="13" t="s">
        <v>359</v>
      </c>
      <c r="D83" s="14" t="s">
        <v>360</v>
      </c>
      <c r="E83" s="15">
        <v>1000</v>
      </c>
      <c r="F83" s="13" t="s">
        <v>361</v>
      </c>
      <c r="G83" s="13" t="s">
        <v>4713</v>
      </c>
      <c r="H83" s="13" t="s">
        <v>2200</v>
      </c>
    </row>
    <row r="84" s="1" customFormat="1" ht="40.15" customHeight="1" spans="1:8">
      <c r="A84" s="8">
        <v>79</v>
      </c>
      <c r="B84" s="13" t="s">
        <v>1737</v>
      </c>
      <c r="C84" s="13" t="s">
        <v>4099</v>
      </c>
      <c r="D84" s="14" t="s">
        <v>1739</v>
      </c>
      <c r="E84" s="15" t="s">
        <v>40</v>
      </c>
      <c r="F84" s="13" t="s">
        <v>1740</v>
      </c>
      <c r="G84" s="13" t="s">
        <v>4714</v>
      </c>
      <c r="H84" s="13" t="s">
        <v>3458</v>
      </c>
    </row>
    <row r="85" s="1" customFormat="1" ht="40.15" customHeight="1" spans="1:8">
      <c r="A85" s="8">
        <v>80</v>
      </c>
      <c r="B85" s="13" t="s">
        <v>3036</v>
      </c>
      <c r="C85" s="13" t="s">
        <v>4369</v>
      </c>
      <c r="D85" s="14" t="s">
        <v>3038</v>
      </c>
      <c r="E85" s="15">
        <v>888</v>
      </c>
      <c r="F85" s="13" t="s">
        <v>3040</v>
      </c>
      <c r="G85" s="13" t="s">
        <v>4715</v>
      </c>
      <c r="H85" s="13" t="s">
        <v>4716</v>
      </c>
    </row>
    <row r="86" s="1" customFormat="1" ht="40.15" customHeight="1" spans="1:8">
      <c r="A86" s="8">
        <v>81</v>
      </c>
      <c r="B86" s="13" t="s">
        <v>4717</v>
      </c>
      <c r="C86" s="13" t="s">
        <v>4718</v>
      </c>
      <c r="D86" s="14" t="s">
        <v>4719</v>
      </c>
      <c r="E86" s="15">
        <v>800</v>
      </c>
      <c r="F86" s="13" t="s">
        <v>4720</v>
      </c>
      <c r="G86" s="13" t="s">
        <v>4721</v>
      </c>
      <c r="H86" s="13" t="s">
        <v>4722</v>
      </c>
    </row>
    <row r="87" s="1" customFormat="1" ht="40.15" customHeight="1" spans="1:8">
      <c r="A87" s="8">
        <v>82</v>
      </c>
      <c r="B87" s="13" t="s">
        <v>4723</v>
      </c>
      <c r="C87" s="13" t="s">
        <v>4724</v>
      </c>
      <c r="D87" s="14" t="s">
        <v>4725</v>
      </c>
      <c r="E87" s="15">
        <v>2000</v>
      </c>
      <c r="F87" s="13" t="s">
        <v>4726</v>
      </c>
      <c r="G87" s="13" t="s">
        <v>4727</v>
      </c>
      <c r="H87" s="13" t="s">
        <v>4728</v>
      </c>
    </row>
    <row r="88" s="1" customFormat="1" ht="40.15" customHeight="1" spans="1:8">
      <c r="A88" s="8">
        <v>83</v>
      </c>
      <c r="B88" s="13" t="s">
        <v>3580</v>
      </c>
      <c r="C88" s="13" t="s">
        <v>3581</v>
      </c>
      <c r="D88" s="14" t="s">
        <v>3582</v>
      </c>
      <c r="E88" s="15" t="s">
        <v>40</v>
      </c>
      <c r="F88" s="13" t="s">
        <v>3583</v>
      </c>
      <c r="G88" s="13" t="s">
        <v>3584</v>
      </c>
      <c r="H88" s="13" t="s">
        <v>3585</v>
      </c>
    </row>
    <row r="89" s="1" customFormat="1" ht="40.15" customHeight="1" spans="1:8">
      <c r="A89" s="8">
        <v>84</v>
      </c>
      <c r="B89" s="13" t="s">
        <v>3588</v>
      </c>
      <c r="C89" s="13" t="s">
        <v>3589</v>
      </c>
      <c r="D89" s="14" t="s">
        <v>3590</v>
      </c>
      <c r="E89" s="15">
        <v>3000</v>
      </c>
      <c r="F89" s="13" t="s">
        <v>3591</v>
      </c>
      <c r="G89" s="13" t="s">
        <v>3592</v>
      </c>
      <c r="H89" s="13" t="s">
        <v>3593</v>
      </c>
    </row>
    <row r="90" customFormat="1" ht="40.05" customHeight="1" spans="1:8">
      <c r="A90" s="8">
        <v>85</v>
      </c>
      <c r="B90" s="13" t="s">
        <v>4256</v>
      </c>
      <c r="C90" s="13" t="s">
        <v>4257</v>
      </c>
      <c r="D90" s="14" t="s">
        <v>4258</v>
      </c>
      <c r="E90" s="15">
        <v>500</v>
      </c>
      <c r="F90" s="13" t="s">
        <v>4259</v>
      </c>
      <c r="G90" s="13" t="s">
        <v>4260</v>
      </c>
      <c r="H90" s="13" t="s">
        <v>4261</v>
      </c>
    </row>
    <row r="91" s="158" customFormat="1" ht="40.05" customHeight="1" spans="1:8">
      <c r="A91" s="8">
        <v>86</v>
      </c>
      <c r="B91" s="13" t="s">
        <v>1588</v>
      </c>
      <c r="C91" s="13" t="s">
        <v>1589</v>
      </c>
      <c r="D91" s="14" t="s">
        <v>1590</v>
      </c>
      <c r="E91" s="15" t="s">
        <v>3771</v>
      </c>
      <c r="F91" s="13" t="s">
        <v>1591</v>
      </c>
      <c r="G91" s="13" t="s">
        <v>4729</v>
      </c>
      <c r="H91" s="13" t="s">
        <v>3773</v>
      </c>
    </row>
    <row r="92" customFormat="1" ht="40.05" customHeight="1" spans="1:8">
      <c r="A92" s="8">
        <v>87</v>
      </c>
      <c r="B92" s="13" t="s">
        <v>3594</v>
      </c>
      <c r="C92" s="13" t="s">
        <v>3595</v>
      </c>
      <c r="D92" s="14" t="s">
        <v>3596</v>
      </c>
      <c r="E92" s="15">
        <v>5000</v>
      </c>
      <c r="F92" s="13" t="s">
        <v>3597</v>
      </c>
      <c r="G92" s="13" t="s">
        <v>4730</v>
      </c>
      <c r="H92" s="13" t="s">
        <v>3599</v>
      </c>
    </row>
    <row r="93" customFormat="1" ht="40.05" customHeight="1" spans="1:8">
      <c r="A93" s="8">
        <v>88</v>
      </c>
      <c r="B93" s="13" t="s">
        <v>2688</v>
      </c>
      <c r="C93" s="13" t="s">
        <v>2689</v>
      </c>
      <c r="D93" s="14" t="s">
        <v>2690</v>
      </c>
      <c r="E93" s="15">
        <v>4007</v>
      </c>
      <c r="F93" s="13" t="s">
        <v>2692</v>
      </c>
      <c r="G93" s="13" t="s">
        <v>4731</v>
      </c>
      <c r="H93" s="13" t="s">
        <v>4732</v>
      </c>
    </row>
    <row r="94" s="159" customFormat="1" ht="40.15" customHeight="1" spans="1:8">
      <c r="A94" s="8">
        <v>89</v>
      </c>
      <c r="B94" s="13" t="s">
        <v>4733</v>
      </c>
      <c r="C94" s="13" t="s">
        <v>4734</v>
      </c>
      <c r="D94" s="14" t="s">
        <v>4735</v>
      </c>
      <c r="E94" s="15">
        <v>31888</v>
      </c>
      <c r="F94" s="13" t="s">
        <v>4736</v>
      </c>
      <c r="G94" s="13" t="s">
        <v>62</v>
      </c>
      <c r="H94" s="13" t="s">
        <v>4737</v>
      </c>
    </row>
    <row r="95" s="159" customFormat="1" ht="40.15" customHeight="1" spans="1:8">
      <c r="A95" s="8">
        <v>90</v>
      </c>
      <c r="B95" s="13" t="s">
        <v>3424</v>
      </c>
      <c r="C95" s="13" t="s">
        <v>3425</v>
      </c>
      <c r="D95" s="14" t="s">
        <v>3426</v>
      </c>
      <c r="E95" s="15">
        <v>4000</v>
      </c>
      <c r="F95" s="13" t="s">
        <v>3427</v>
      </c>
      <c r="G95" s="13" t="s">
        <v>4143</v>
      </c>
      <c r="H95" s="13" t="s">
        <v>4144</v>
      </c>
    </row>
    <row r="96" s="63" customFormat="1" ht="40.05" customHeight="1" spans="1:8">
      <c r="A96" s="8">
        <v>91</v>
      </c>
      <c r="B96" s="13" t="s">
        <v>4738</v>
      </c>
      <c r="C96" s="13" t="s">
        <v>4739</v>
      </c>
      <c r="D96" s="14" t="s">
        <v>3730</v>
      </c>
      <c r="E96" s="15" t="s">
        <v>137</v>
      </c>
      <c r="F96" s="13" t="s">
        <v>4740</v>
      </c>
      <c r="G96" s="13" t="s">
        <v>4741</v>
      </c>
      <c r="H96" s="13" t="s">
        <v>4742</v>
      </c>
    </row>
    <row r="97" s="63" customFormat="1" ht="40.05" customHeight="1" spans="1:8">
      <c r="A97" s="8">
        <v>92</v>
      </c>
      <c r="B97" s="13" t="s">
        <v>4743</v>
      </c>
      <c r="C97" s="13" t="s">
        <v>4744</v>
      </c>
      <c r="D97" s="14" t="s">
        <v>4745</v>
      </c>
      <c r="E97" s="15" t="s">
        <v>229</v>
      </c>
      <c r="F97" s="13" t="s">
        <v>4746</v>
      </c>
      <c r="G97" s="13" t="s">
        <v>4747</v>
      </c>
      <c r="H97" s="13" t="s">
        <v>4748</v>
      </c>
    </row>
    <row r="98" s="63" customFormat="1" ht="40.05" customHeight="1" spans="1:8">
      <c r="A98" s="8">
        <v>93</v>
      </c>
      <c r="B98" s="13" t="s">
        <v>4749</v>
      </c>
      <c r="C98" s="13" t="s">
        <v>4750</v>
      </c>
      <c r="D98" s="14" t="s">
        <v>4751</v>
      </c>
      <c r="E98" s="15" t="s">
        <v>1303</v>
      </c>
      <c r="F98" s="13" t="s">
        <v>4752</v>
      </c>
      <c r="G98" s="13" t="s">
        <v>4753</v>
      </c>
      <c r="H98" s="13" t="s">
        <v>4754</v>
      </c>
    </row>
    <row r="99" customFormat="1" ht="40.15" customHeight="1" spans="1:8">
      <c r="A99" s="8">
        <v>94</v>
      </c>
      <c r="B99" s="13" t="s">
        <v>4755</v>
      </c>
      <c r="C99" s="13" t="s">
        <v>4756</v>
      </c>
      <c r="D99" s="14" t="s">
        <v>4757</v>
      </c>
      <c r="E99" s="15" t="s">
        <v>4758</v>
      </c>
      <c r="F99" s="13" t="s">
        <v>4759</v>
      </c>
      <c r="G99" s="13" t="s">
        <v>4760</v>
      </c>
      <c r="H99" s="13" t="s">
        <v>4761</v>
      </c>
    </row>
    <row r="100" customFormat="1" ht="40.15" customHeight="1" spans="1:8">
      <c r="A100" s="8">
        <v>95</v>
      </c>
      <c r="B100" s="13" t="s">
        <v>4762</v>
      </c>
      <c r="C100" s="13" t="s">
        <v>4763</v>
      </c>
      <c r="D100" s="14" t="s">
        <v>4764</v>
      </c>
      <c r="E100" s="15" t="s">
        <v>2250</v>
      </c>
      <c r="F100" s="13" t="s">
        <v>4765</v>
      </c>
      <c r="G100" s="13" t="s">
        <v>62</v>
      </c>
      <c r="H100" s="13" t="s">
        <v>4766</v>
      </c>
    </row>
    <row r="101" customFormat="1" ht="40.15" customHeight="1" spans="1:8">
      <c r="A101" s="8">
        <v>96</v>
      </c>
      <c r="B101" s="13" t="s">
        <v>1962</v>
      </c>
      <c r="C101" s="13" t="s">
        <v>4767</v>
      </c>
      <c r="D101" s="14" t="s">
        <v>1964</v>
      </c>
      <c r="E101" s="15">
        <v>2017</v>
      </c>
      <c r="F101" s="13" t="s">
        <v>1965</v>
      </c>
      <c r="G101" s="13" t="s">
        <v>4768</v>
      </c>
      <c r="H101" s="13" t="s">
        <v>4769</v>
      </c>
    </row>
    <row r="102" customFormat="1" ht="40.15" customHeight="1" spans="1:8">
      <c r="A102" s="8">
        <v>97</v>
      </c>
      <c r="B102" s="13" t="s">
        <v>4770</v>
      </c>
      <c r="C102" s="13" t="s">
        <v>4771</v>
      </c>
      <c r="D102" s="14" t="s">
        <v>4772</v>
      </c>
      <c r="E102" s="15">
        <v>2000</v>
      </c>
      <c r="F102" s="13" t="s">
        <v>4773</v>
      </c>
      <c r="G102" s="13" t="s">
        <v>4774</v>
      </c>
      <c r="H102" s="13" t="s">
        <v>4775</v>
      </c>
    </row>
    <row r="103" customFormat="1" ht="40.15" customHeight="1" spans="1:8">
      <c r="A103" s="8">
        <v>98</v>
      </c>
      <c r="B103" s="13" t="s">
        <v>4776</v>
      </c>
      <c r="C103" s="13" t="s">
        <v>4777</v>
      </c>
      <c r="D103" s="14" t="s">
        <v>4778</v>
      </c>
      <c r="E103" s="15" t="s">
        <v>93</v>
      </c>
      <c r="F103" s="13" t="s">
        <v>4779</v>
      </c>
      <c r="G103" s="13" t="s">
        <v>4780</v>
      </c>
      <c r="H103" s="13" t="s">
        <v>4781</v>
      </c>
    </row>
    <row r="104" customFormat="1" ht="40.15" customHeight="1" spans="1:8">
      <c r="A104" s="8">
        <v>99</v>
      </c>
      <c r="B104" s="13" t="s">
        <v>3677</v>
      </c>
      <c r="C104" s="13" t="s">
        <v>3678</v>
      </c>
      <c r="D104" s="14" t="s">
        <v>3679</v>
      </c>
      <c r="E104" s="15">
        <v>6000</v>
      </c>
      <c r="F104" s="13" t="s">
        <v>3680</v>
      </c>
      <c r="G104" s="13" t="s">
        <v>3681</v>
      </c>
      <c r="H104" s="13" t="s">
        <v>3682</v>
      </c>
    </row>
    <row r="105" customFormat="1" ht="40.15" customHeight="1" spans="1:8">
      <c r="A105" s="8">
        <v>100</v>
      </c>
      <c r="B105" s="13" t="s">
        <v>2133</v>
      </c>
      <c r="C105" s="13" t="s">
        <v>2134</v>
      </c>
      <c r="D105" s="14" t="s">
        <v>4106</v>
      </c>
      <c r="E105" s="15" t="s">
        <v>40</v>
      </c>
      <c r="F105" s="13" t="s">
        <v>2136</v>
      </c>
      <c r="G105" s="13" t="s">
        <v>4782</v>
      </c>
      <c r="H105" s="13" t="s">
        <v>4783</v>
      </c>
    </row>
    <row r="106" customFormat="1" ht="40.15" customHeight="1" spans="1:8">
      <c r="A106" s="8">
        <v>101</v>
      </c>
      <c r="B106" s="13" t="s">
        <v>2220</v>
      </c>
      <c r="C106" s="13" t="s">
        <v>2221</v>
      </c>
      <c r="D106" s="14" t="s">
        <v>512</v>
      </c>
      <c r="E106" s="15">
        <v>1000</v>
      </c>
      <c r="F106" s="13" t="s">
        <v>2222</v>
      </c>
      <c r="G106" s="13" t="s">
        <v>2223</v>
      </c>
      <c r="H106" s="13" t="s">
        <v>2224</v>
      </c>
    </row>
    <row r="107" customFormat="1" ht="40.15" customHeight="1" spans="1:8">
      <c r="A107" s="8">
        <v>102</v>
      </c>
      <c r="B107" s="13" t="s">
        <v>103</v>
      </c>
      <c r="C107" s="13" t="s">
        <v>4784</v>
      </c>
      <c r="D107" s="14" t="s">
        <v>105</v>
      </c>
      <c r="E107" s="15">
        <v>1000</v>
      </c>
      <c r="F107" s="13" t="s">
        <v>106</v>
      </c>
      <c r="G107" s="13" t="s">
        <v>4785</v>
      </c>
      <c r="H107" s="13" t="s">
        <v>4786</v>
      </c>
    </row>
    <row r="108" customFormat="1" ht="40.15" customHeight="1" spans="1:8">
      <c r="A108" s="8">
        <v>103</v>
      </c>
      <c r="B108" s="13" t="s">
        <v>3637</v>
      </c>
      <c r="C108" s="13" t="s">
        <v>3638</v>
      </c>
      <c r="D108" s="14" t="s">
        <v>3639</v>
      </c>
      <c r="E108" s="15">
        <v>1000</v>
      </c>
      <c r="F108" s="13" t="s">
        <v>3640</v>
      </c>
      <c r="G108" s="13" t="s">
        <v>3641</v>
      </c>
      <c r="H108" s="13" t="s">
        <v>3642</v>
      </c>
    </row>
    <row r="109" customFormat="1" ht="40.15" customHeight="1" spans="1:8">
      <c r="A109" s="8">
        <v>104</v>
      </c>
      <c r="B109" s="13" t="s">
        <v>4787</v>
      </c>
      <c r="C109" s="13" t="s">
        <v>4788</v>
      </c>
      <c r="D109" s="14" t="s">
        <v>4789</v>
      </c>
      <c r="E109" s="15">
        <v>1000</v>
      </c>
      <c r="F109" s="13" t="s">
        <v>4790</v>
      </c>
      <c r="G109" s="13" t="s">
        <v>4791</v>
      </c>
      <c r="H109" s="13" t="s">
        <v>4792</v>
      </c>
    </row>
    <row r="110" customFormat="1" ht="40.15" customHeight="1" spans="1:8">
      <c r="A110" s="8">
        <v>105</v>
      </c>
      <c r="B110" s="13" t="s">
        <v>2828</v>
      </c>
      <c r="C110" s="13" t="s">
        <v>2829</v>
      </c>
      <c r="D110" s="14" t="s">
        <v>2830</v>
      </c>
      <c r="E110" s="15" t="s">
        <v>137</v>
      </c>
      <c r="F110" s="13" t="s">
        <v>2283</v>
      </c>
      <c r="G110" s="13" t="s">
        <v>4793</v>
      </c>
      <c r="H110" s="13" t="s">
        <v>4794</v>
      </c>
    </row>
    <row r="111" customFormat="1" ht="40.15" customHeight="1" spans="1:8">
      <c r="A111" s="8">
        <v>106</v>
      </c>
      <c r="B111" s="13" t="s">
        <v>4379</v>
      </c>
      <c r="C111" s="13" t="s">
        <v>4795</v>
      </c>
      <c r="D111" s="14" t="s">
        <v>4796</v>
      </c>
      <c r="E111" s="15">
        <v>500</v>
      </c>
      <c r="F111" s="13">
        <v>9.13701006846941e+17</v>
      </c>
      <c r="G111" s="13" t="s">
        <v>4797</v>
      </c>
      <c r="H111" s="13" t="s">
        <v>4798</v>
      </c>
    </row>
    <row r="112" customFormat="1" ht="40.15" customHeight="1" spans="1:8">
      <c r="A112" s="8">
        <v>107</v>
      </c>
      <c r="B112" s="13" t="s">
        <v>2664</v>
      </c>
      <c r="C112" s="13" t="s">
        <v>3280</v>
      </c>
      <c r="D112" s="14" t="s">
        <v>2666</v>
      </c>
      <c r="E112" s="15" t="s">
        <v>3841</v>
      </c>
      <c r="F112" s="13" t="s">
        <v>2668</v>
      </c>
      <c r="G112" s="13" t="s">
        <v>4799</v>
      </c>
      <c r="H112" s="13" t="s">
        <v>4800</v>
      </c>
    </row>
    <row r="113" customFormat="1" ht="40.15" customHeight="1" spans="1:8">
      <c r="A113" s="8">
        <v>108</v>
      </c>
      <c r="B113" s="13" t="s">
        <v>4801</v>
      </c>
      <c r="C113" s="13" t="s">
        <v>4802</v>
      </c>
      <c r="D113" s="14" t="s">
        <v>4803</v>
      </c>
      <c r="E113" s="15">
        <v>20000</v>
      </c>
      <c r="F113" s="13" t="s">
        <v>4804</v>
      </c>
      <c r="G113" s="13" t="s">
        <v>4805</v>
      </c>
      <c r="H113" s="13" t="s">
        <v>4806</v>
      </c>
    </row>
    <row r="114" customFormat="1" ht="40.15" customHeight="1" spans="1:8">
      <c r="A114" s="8">
        <v>109</v>
      </c>
      <c r="B114" s="13" t="s">
        <v>4203</v>
      </c>
      <c r="C114" s="13" t="s">
        <v>4807</v>
      </c>
      <c r="D114" s="14" t="s">
        <v>4205</v>
      </c>
      <c r="E114" s="15" t="s">
        <v>4206</v>
      </c>
      <c r="F114" s="13" t="s">
        <v>4207</v>
      </c>
      <c r="G114" s="13" t="s">
        <v>4808</v>
      </c>
      <c r="H114" s="13" t="s">
        <v>4809</v>
      </c>
    </row>
    <row r="115" customFormat="1" ht="40.15" customHeight="1" spans="1:8">
      <c r="A115" s="8">
        <v>110</v>
      </c>
      <c r="B115" s="13" t="s">
        <v>4810</v>
      </c>
      <c r="C115" s="13" t="s">
        <v>4811</v>
      </c>
      <c r="D115" s="14" t="s">
        <v>4812</v>
      </c>
      <c r="E115" s="15">
        <v>6000</v>
      </c>
      <c r="F115" s="13" t="s">
        <v>4813</v>
      </c>
      <c r="G115" s="13" t="s">
        <v>4814</v>
      </c>
      <c r="H115" s="13" t="s">
        <v>4815</v>
      </c>
    </row>
    <row r="116" customFormat="1" ht="40.15" customHeight="1" spans="1:8">
      <c r="A116" s="8">
        <v>111</v>
      </c>
      <c r="B116" s="13" t="s">
        <v>4116</v>
      </c>
      <c r="C116" s="13" t="s">
        <v>4117</v>
      </c>
      <c r="D116" s="14" t="s">
        <v>4118</v>
      </c>
      <c r="E116" s="15">
        <v>1505</v>
      </c>
      <c r="F116" s="13">
        <v>9.13703210839608e+17</v>
      </c>
      <c r="G116" s="13" t="s">
        <v>4816</v>
      </c>
      <c r="H116" s="13" t="s">
        <v>4817</v>
      </c>
    </row>
    <row r="117" customFormat="1" ht="40.15" customHeight="1" spans="1:8">
      <c r="A117" s="8">
        <v>112</v>
      </c>
      <c r="B117" s="13" t="s">
        <v>4818</v>
      </c>
      <c r="C117" s="13" t="s">
        <v>4819</v>
      </c>
      <c r="D117" s="14" t="s">
        <v>4820</v>
      </c>
      <c r="E117" s="15">
        <v>2000</v>
      </c>
      <c r="F117" s="13" t="s">
        <v>4821</v>
      </c>
      <c r="G117" s="13" t="s">
        <v>4822</v>
      </c>
      <c r="H117" s="13" t="s">
        <v>4823</v>
      </c>
    </row>
    <row r="118" customFormat="1" ht="40.15" customHeight="1" spans="1:8">
      <c r="A118" s="8">
        <v>113</v>
      </c>
      <c r="B118" s="13" t="s">
        <v>4824</v>
      </c>
      <c r="C118" s="13" t="s">
        <v>4825</v>
      </c>
      <c r="D118" s="14" t="s">
        <v>4826</v>
      </c>
      <c r="E118" s="15">
        <v>5188</v>
      </c>
      <c r="F118" s="13" t="s">
        <v>4827</v>
      </c>
      <c r="G118" s="13" t="s">
        <v>4828</v>
      </c>
      <c r="H118" s="13" t="s">
        <v>4829</v>
      </c>
    </row>
    <row r="119" customFormat="1" ht="40.15" customHeight="1" spans="1:8">
      <c r="A119" s="8">
        <v>114</v>
      </c>
      <c r="B119" s="13" t="s">
        <v>4830</v>
      </c>
      <c r="C119" s="13" t="s">
        <v>377</v>
      </c>
      <c r="D119" s="14" t="s">
        <v>378</v>
      </c>
      <c r="E119" s="15">
        <v>500</v>
      </c>
      <c r="F119" s="13" t="s">
        <v>379</v>
      </c>
      <c r="G119" s="13" t="s">
        <v>4831</v>
      </c>
      <c r="H119" s="13" t="s">
        <v>4832</v>
      </c>
    </row>
    <row r="120" customFormat="1" ht="40.15" customHeight="1" spans="1:8">
      <c r="A120" s="8">
        <v>115</v>
      </c>
      <c r="B120" s="13" t="s">
        <v>3484</v>
      </c>
      <c r="C120" s="13" t="s">
        <v>3485</v>
      </c>
      <c r="D120" s="14" t="s">
        <v>4833</v>
      </c>
      <c r="E120" s="15">
        <v>500</v>
      </c>
      <c r="F120" s="13" t="s">
        <v>3487</v>
      </c>
      <c r="G120" s="13" t="s">
        <v>4834</v>
      </c>
      <c r="H120" s="13" t="s">
        <v>3489</v>
      </c>
    </row>
    <row r="121" customFormat="1" ht="40.15" customHeight="1" spans="1:8">
      <c r="A121" s="8">
        <v>116</v>
      </c>
      <c r="B121" s="13" t="s">
        <v>3796</v>
      </c>
      <c r="C121" s="13" t="s">
        <v>3797</v>
      </c>
      <c r="D121" s="14" t="s">
        <v>3798</v>
      </c>
      <c r="E121" s="15">
        <v>1000</v>
      </c>
      <c r="F121" s="13" t="s">
        <v>3799</v>
      </c>
      <c r="G121" s="13" t="s">
        <v>4835</v>
      </c>
      <c r="H121" s="13" t="s">
        <v>4442</v>
      </c>
    </row>
    <row r="122" s="1" customFormat="1" ht="50.1" customHeight="1" spans="1:8">
      <c r="A122" s="8">
        <v>117</v>
      </c>
      <c r="B122" s="13" t="s">
        <v>732</v>
      </c>
      <c r="C122" s="13" t="s">
        <v>733</v>
      </c>
      <c r="D122" s="14" t="s">
        <v>734</v>
      </c>
      <c r="E122" s="15" t="s">
        <v>186</v>
      </c>
      <c r="F122" s="13" t="s">
        <v>4836</v>
      </c>
      <c r="G122" s="13" t="s">
        <v>4837</v>
      </c>
      <c r="H122" s="13" t="s">
        <v>736</v>
      </c>
    </row>
    <row r="123" s="1" customFormat="1" ht="40.15" customHeight="1" spans="1:8">
      <c r="A123" s="8">
        <v>118</v>
      </c>
      <c r="B123" s="13" t="s">
        <v>2265</v>
      </c>
      <c r="C123" s="13" t="s">
        <v>2266</v>
      </c>
      <c r="D123" s="14" t="s">
        <v>2267</v>
      </c>
      <c r="E123" s="15" t="s">
        <v>4838</v>
      </c>
      <c r="F123" s="13" t="s">
        <v>2268</v>
      </c>
      <c r="G123" s="13" t="s">
        <v>2269</v>
      </c>
      <c r="H123" s="13" t="s">
        <v>2270</v>
      </c>
    </row>
    <row r="124" customFormat="1" ht="40.15" customHeight="1" spans="1:8">
      <c r="A124" s="8">
        <v>119</v>
      </c>
      <c r="B124" s="13" t="s">
        <v>196</v>
      </c>
      <c r="C124" s="13" t="s">
        <v>197</v>
      </c>
      <c r="D124" s="14" t="s">
        <v>198</v>
      </c>
      <c r="E124" s="15">
        <v>1000</v>
      </c>
      <c r="F124" s="13" t="s">
        <v>199</v>
      </c>
      <c r="G124" s="13" t="s">
        <v>4839</v>
      </c>
      <c r="H124" s="13" t="s">
        <v>201</v>
      </c>
    </row>
    <row r="125" customFormat="1" ht="40.15" customHeight="1" spans="1:8">
      <c r="A125" s="8">
        <v>120</v>
      </c>
      <c r="B125" s="13" t="s">
        <v>3664</v>
      </c>
      <c r="C125" s="13" t="s">
        <v>3665</v>
      </c>
      <c r="D125" s="14" t="s">
        <v>3666</v>
      </c>
      <c r="E125" s="15">
        <v>1000</v>
      </c>
      <c r="F125" s="13" t="s">
        <v>3667</v>
      </c>
      <c r="G125" s="13" t="s">
        <v>4840</v>
      </c>
      <c r="H125" s="13" t="s">
        <v>4358</v>
      </c>
    </row>
    <row r="126" customFormat="1" ht="40.15" customHeight="1" spans="1:8">
      <c r="A126" s="8">
        <v>121</v>
      </c>
      <c r="B126" s="13" t="s">
        <v>1148</v>
      </c>
      <c r="C126" s="13" t="s">
        <v>4841</v>
      </c>
      <c r="D126" s="14" t="s">
        <v>1150</v>
      </c>
      <c r="E126" s="15">
        <v>3000</v>
      </c>
      <c r="F126" s="203" t="s">
        <v>1151</v>
      </c>
      <c r="G126" s="13" t="s">
        <v>42</v>
      </c>
      <c r="H126" s="13" t="s">
        <v>1937</v>
      </c>
    </row>
    <row r="127" customFormat="1" ht="40.15" customHeight="1" spans="1:8">
      <c r="A127" s="8">
        <v>122</v>
      </c>
      <c r="B127" s="13" t="s">
        <v>602</v>
      </c>
      <c r="C127" s="13" t="s">
        <v>603</v>
      </c>
      <c r="D127" s="14" t="s">
        <v>604</v>
      </c>
      <c r="E127" s="15">
        <v>10008</v>
      </c>
      <c r="F127" s="13" t="s">
        <v>605</v>
      </c>
      <c r="G127" s="13" t="s">
        <v>606</v>
      </c>
      <c r="H127" s="13" t="s">
        <v>607</v>
      </c>
    </row>
    <row r="128" customFormat="1" ht="40.15" customHeight="1" spans="1:8">
      <c r="A128" s="8">
        <v>123</v>
      </c>
      <c r="B128" s="13" t="s">
        <v>4842</v>
      </c>
      <c r="C128" s="13" t="s">
        <v>4843</v>
      </c>
      <c r="D128" s="14" t="s">
        <v>4844</v>
      </c>
      <c r="E128" s="15">
        <v>2000</v>
      </c>
      <c r="F128" s="13" t="s">
        <v>4845</v>
      </c>
      <c r="G128" s="13" t="s">
        <v>4846</v>
      </c>
      <c r="H128" s="13" t="s">
        <v>4847</v>
      </c>
    </row>
    <row r="129" customFormat="1" ht="40.15" customHeight="1" spans="1:8">
      <c r="A129" s="8">
        <v>124</v>
      </c>
      <c r="B129" s="13" t="s">
        <v>4848</v>
      </c>
      <c r="C129" s="13" t="s">
        <v>4849</v>
      </c>
      <c r="D129" s="14" t="s">
        <v>4850</v>
      </c>
      <c r="E129" s="15">
        <v>10600</v>
      </c>
      <c r="F129" s="13" t="s">
        <v>4851</v>
      </c>
      <c r="G129" s="13" t="s">
        <v>4852</v>
      </c>
      <c r="H129" s="13" t="s">
        <v>4853</v>
      </c>
    </row>
    <row r="130" customFormat="1" ht="40.15" customHeight="1" spans="1:8">
      <c r="A130" s="8">
        <v>125</v>
      </c>
      <c r="B130" s="13" t="s">
        <v>4351</v>
      </c>
      <c r="C130" s="13" t="s">
        <v>4352</v>
      </c>
      <c r="D130" s="14" t="s">
        <v>4353</v>
      </c>
      <c r="E130" s="15">
        <v>500</v>
      </c>
      <c r="F130" s="13" t="s">
        <v>4354</v>
      </c>
      <c r="G130" s="13" t="s">
        <v>4355</v>
      </c>
      <c r="H130" s="13" t="s">
        <v>4356</v>
      </c>
    </row>
    <row r="131" customFormat="1" ht="40.15" customHeight="1" spans="1:8">
      <c r="A131" s="8">
        <v>126</v>
      </c>
      <c r="B131" s="13" t="s">
        <v>4854</v>
      </c>
      <c r="C131" s="13" t="s">
        <v>4855</v>
      </c>
      <c r="D131" s="14" t="s">
        <v>4856</v>
      </c>
      <c r="E131" s="15">
        <v>8000</v>
      </c>
      <c r="F131" s="13" t="s">
        <v>4857</v>
      </c>
      <c r="G131" s="13" t="s">
        <v>4858</v>
      </c>
      <c r="H131" s="13" t="s">
        <v>4859</v>
      </c>
    </row>
    <row r="132" customFormat="1" ht="40.15" customHeight="1" spans="1:8">
      <c r="A132" s="8">
        <v>127</v>
      </c>
      <c r="B132" s="13" t="s">
        <v>4860</v>
      </c>
      <c r="C132" s="13" t="s">
        <v>4861</v>
      </c>
      <c r="D132" s="14" t="s">
        <v>4862</v>
      </c>
      <c r="E132" s="15" t="s">
        <v>40</v>
      </c>
      <c r="F132" s="13" t="s">
        <v>4863</v>
      </c>
      <c r="G132" s="13" t="s">
        <v>4864</v>
      </c>
      <c r="H132" s="13" t="s">
        <v>4865</v>
      </c>
    </row>
    <row r="133" customFormat="1" ht="40.15" customHeight="1" spans="1:8">
      <c r="A133" s="8">
        <v>128</v>
      </c>
      <c r="B133" s="13" t="s">
        <v>4866</v>
      </c>
      <c r="C133" s="13" t="s">
        <v>4867</v>
      </c>
      <c r="D133" s="14" t="s">
        <v>4868</v>
      </c>
      <c r="E133" s="15">
        <v>3600</v>
      </c>
      <c r="F133" s="13" t="s">
        <v>4869</v>
      </c>
      <c r="G133" s="13" t="s">
        <v>4870</v>
      </c>
      <c r="H133" s="13" t="s">
        <v>4871</v>
      </c>
    </row>
    <row r="134" customFormat="1" ht="40.15" customHeight="1" spans="1:8">
      <c r="A134" s="8">
        <v>129</v>
      </c>
      <c r="B134" s="13" t="s">
        <v>953</v>
      </c>
      <c r="C134" s="13" t="s">
        <v>954</v>
      </c>
      <c r="D134" s="14" t="s">
        <v>955</v>
      </c>
      <c r="E134" s="15">
        <v>3000</v>
      </c>
      <c r="F134" s="13" t="s">
        <v>956</v>
      </c>
      <c r="G134" s="13" t="s">
        <v>957</v>
      </c>
      <c r="H134" s="13" t="s">
        <v>958</v>
      </c>
    </row>
    <row r="135" customFormat="1" ht="40.15" customHeight="1" spans="1:8">
      <c r="A135" s="8">
        <v>130</v>
      </c>
      <c r="B135" s="13" t="s">
        <v>4872</v>
      </c>
      <c r="C135" s="13" t="s">
        <v>4873</v>
      </c>
      <c r="D135" s="14" t="s">
        <v>4874</v>
      </c>
      <c r="E135" s="15" t="s">
        <v>4875</v>
      </c>
      <c r="F135" s="13" t="s">
        <v>4876</v>
      </c>
      <c r="G135" s="13" t="s">
        <v>4877</v>
      </c>
      <c r="H135" s="13" t="s">
        <v>4878</v>
      </c>
    </row>
    <row r="136" customFormat="1" ht="40.15" customHeight="1" spans="1:8">
      <c r="A136" s="8">
        <v>131</v>
      </c>
      <c r="B136" s="13" t="s">
        <v>202</v>
      </c>
      <c r="C136" s="13" t="s">
        <v>4879</v>
      </c>
      <c r="D136" s="14" t="s">
        <v>204</v>
      </c>
      <c r="E136" s="15">
        <v>1000</v>
      </c>
      <c r="F136" s="13" t="s">
        <v>4880</v>
      </c>
      <c r="G136" s="13" t="s">
        <v>4881</v>
      </c>
      <c r="H136" s="13" t="s">
        <v>4882</v>
      </c>
    </row>
    <row r="137" customFormat="1" ht="40.15" customHeight="1" spans="1:8">
      <c r="A137" s="8">
        <v>132</v>
      </c>
      <c r="B137" s="13" t="s">
        <v>3067</v>
      </c>
      <c r="C137" s="13" t="s">
        <v>3068</v>
      </c>
      <c r="D137" s="14" t="s">
        <v>3069</v>
      </c>
      <c r="E137" s="15">
        <v>2000</v>
      </c>
      <c r="F137" s="13" t="s">
        <v>3070</v>
      </c>
      <c r="G137" s="13" t="s">
        <v>3071</v>
      </c>
      <c r="H137" s="13" t="s">
        <v>3072</v>
      </c>
    </row>
    <row r="138" customFormat="1" ht="40.05" customHeight="1" spans="1:8">
      <c r="A138" s="8">
        <v>133</v>
      </c>
      <c r="B138" s="13" t="s">
        <v>4883</v>
      </c>
      <c r="C138" s="13" t="s">
        <v>4884</v>
      </c>
      <c r="D138" s="14" t="s">
        <v>4885</v>
      </c>
      <c r="E138" s="15" t="s">
        <v>4886</v>
      </c>
      <c r="F138" s="13" t="s">
        <v>4887</v>
      </c>
      <c r="G138" s="13" t="s">
        <v>4888</v>
      </c>
      <c r="H138" s="13" t="s">
        <v>4889</v>
      </c>
    </row>
    <row r="139" customFormat="1" ht="40.15" customHeight="1" spans="1:8">
      <c r="A139" s="8">
        <v>134</v>
      </c>
      <c r="B139" s="13" t="s">
        <v>2100</v>
      </c>
      <c r="C139" s="13" t="s">
        <v>4890</v>
      </c>
      <c r="D139" s="14" t="s">
        <v>4891</v>
      </c>
      <c r="E139" s="15" t="s">
        <v>4892</v>
      </c>
      <c r="F139" s="13" t="s">
        <v>2104</v>
      </c>
      <c r="G139" s="13" t="s">
        <v>4893</v>
      </c>
      <c r="H139" s="13" t="s">
        <v>4894</v>
      </c>
    </row>
    <row r="140" customFormat="1" ht="40.15" customHeight="1" spans="1:8">
      <c r="A140" s="8">
        <v>135</v>
      </c>
      <c r="B140" s="13" t="s">
        <v>4895</v>
      </c>
      <c r="C140" s="13" t="s">
        <v>4896</v>
      </c>
      <c r="D140" s="14" t="s">
        <v>4897</v>
      </c>
      <c r="E140" s="15" t="s">
        <v>698</v>
      </c>
      <c r="F140" s="13" t="s">
        <v>4898</v>
      </c>
      <c r="G140" s="13" t="s">
        <v>4899</v>
      </c>
      <c r="H140" s="13" t="s">
        <v>4900</v>
      </c>
    </row>
    <row r="141" customFormat="1" ht="40.15" customHeight="1" spans="1:8">
      <c r="A141" s="8">
        <v>136</v>
      </c>
      <c r="B141" s="13" t="s">
        <v>4901</v>
      </c>
      <c r="C141" s="13" t="s">
        <v>4902</v>
      </c>
      <c r="D141" s="14" t="s">
        <v>4903</v>
      </c>
      <c r="E141" s="15" t="s">
        <v>4904</v>
      </c>
      <c r="F141" s="13" t="s">
        <v>4905</v>
      </c>
      <c r="G141" s="13" t="s">
        <v>4906</v>
      </c>
      <c r="H141" s="13" t="s">
        <v>4907</v>
      </c>
    </row>
    <row r="142" customFormat="1" ht="40.15" customHeight="1" spans="1:8">
      <c r="A142" s="8">
        <v>137</v>
      </c>
      <c r="B142" s="13" t="s">
        <v>2707</v>
      </c>
      <c r="C142" s="13" t="s">
        <v>2708</v>
      </c>
      <c r="D142" s="14" t="s">
        <v>2709</v>
      </c>
      <c r="E142" s="15" t="s">
        <v>137</v>
      </c>
      <c r="F142" s="13" t="s">
        <v>2710</v>
      </c>
      <c r="G142" s="13" t="s">
        <v>62</v>
      </c>
      <c r="H142" s="13" t="s">
        <v>4908</v>
      </c>
    </row>
    <row r="143" customFormat="1" ht="40.15" customHeight="1" spans="1:8">
      <c r="A143" s="8">
        <v>138</v>
      </c>
      <c r="B143" s="13" t="s">
        <v>4909</v>
      </c>
      <c r="C143" s="13" t="s">
        <v>4910</v>
      </c>
      <c r="D143" s="14" t="s">
        <v>4911</v>
      </c>
      <c r="E143" s="15" t="s">
        <v>40</v>
      </c>
      <c r="F143" s="13" t="s">
        <v>4912</v>
      </c>
      <c r="G143" s="13" t="s">
        <v>4913</v>
      </c>
      <c r="H143" s="13" t="s">
        <v>4914</v>
      </c>
    </row>
    <row r="144" customFormat="1" ht="40.15" customHeight="1" spans="1:8">
      <c r="A144" s="8">
        <v>139</v>
      </c>
      <c r="B144" s="13" t="s">
        <v>3555</v>
      </c>
      <c r="C144" s="13" t="s">
        <v>3556</v>
      </c>
      <c r="D144" s="14" t="s">
        <v>4915</v>
      </c>
      <c r="E144" s="15">
        <v>2088</v>
      </c>
      <c r="F144" s="13" t="s">
        <v>4916</v>
      </c>
      <c r="G144" s="13" t="s">
        <v>4917</v>
      </c>
      <c r="H144" s="13" t="s">
        <v>4918</v>
      </c>
    </row>
    <row r="145" customFormat="1" ht="40.15" customHeight="1" spans="1:8">
      <c r="A145" s="8">
        <v>140</v>
      </c>
      <c r="B145" s="13" t="s">
        <v>4919</v>
      </c>
      <c r="C145" s="13" t="s">
        <v>4920</v>
      </c>
      <c r="D145" s="14" t="s">
        <v>4921</v>
      </c>
      <c r="E145" s="15">
        <v>3000</v>
      </c>
      <c r="F145" s="13" t="s">
        <v>4922</v>
      </c>
      <c r="G145" s="13" t="s">
        <v>2433</v>
      </c>
      <c r="H145" s="13" t="s">
        <v>4923</v>
      </c>
    </row>
    <row r="146" customFormat="1" ht="40.15" customHeight="1" spans="1:8">
      <c r="A146" s="8">
        <v>141</v>
      </c>
      <c r="B146" s="13" t="s">
        <v>3808</v>
      </c>
      <c r="C146" s="13" t="s">
        <v>3809</v>
      </c>
      <c r="D146" s="14" t="s">
        <v>3810</v>
      </c>
      <c r="E146" s="15">
        <v>600</v>
      </c>
      <c r="F146" s="13" t="s">
        <v>3811</v>
      </c>
      <c r="G146" s="13" t="s">
        <v>3812</v>
      </c>
      <c r="H146" s="13" t="s">
        <v>3813</v>
      </c>
    </row>
    <row r="147" customFormat="1" ht="40.15" customHeight="1" spans="1:8">
      <c r="A147" s="8">
        <v>142</v>
      </c>
      <c r="B147" s="13" t="str">
        <f>'[3]劳务单位汇总表(源)'!C54</f>
        <v>宁夏路元劳务派遣公司</v>
      </c>
      <c r="C147" s="13" t="str">
        <f>'[3]劳务单位汇总表(源)'!E54</f>
        <v>宁夏德胜工业园区永胜东路11-1号</v>
      </c>
      <c r="D147" s="14" t="str">
        <f>'[3]劳务单位汇总表(源)'!Q54</f>
        <v>刘绍鹏</v>
      </c>
      <c r="E147" s="15" t="str">
        <f>'[3]劳务单位汇总表(源)'!M54</f>
        <v>200</v>
      </c>
      <c r="F147" s="13" t="str">
        <f>'[3]劳务单位汇总表(源)'!D54</f>
        <v>916401225641455121</v>
      </c>
      <c r="G147" s="13" t="str">
        <f>'[3]劳务单位汇总表(源)'!I54</f>
        <v>施工劳务不分等级</v>
      </c>
      <c r="H147" s="13" t="str">
        <f>'[3]劳务单位汇总表(源)'!O54</f>
        <v>（宁）JZ安许证字【2019】002291</v>
      </c>
    </row>
    <row r="148" customFormat="1" ht="40.15" customHeight="1" spans="1:8">
      <c r="A148" s="8">
        <v>143</v>
      </c>
      <c r="B148" s="13" t="s">
        <v>4924</v>
      </c>
      <c r="C148" s="13" t="s">
        <v>4925</v>
      </c>
      <c r="D148" s="14" t="s">
        <v>4926</v>
      </c>
      <c r="E148" s="15" t="s">
        <v>698</v>
      </c>
      <c r="F148" s="13" t="s">
        <v>4927</v>
      </c>
      <c r="G148" s="13" t="s">
        <v>4928</v>
      </c>
      <c r="H148" s="13" t="s">
        <v>4929</v>
      </c>
    </row>
    <row r="149" customFormat="1" ht="40.15" customHeight="1" spans="1:8">
      <c r="A149" s="8">
        <v>144</v>
      </c>
      <c r="B149" s="13" t="s">
        <v>1887</v>
      </c>
      <c r="C149" s="13" t="s">
        <v>4930</v>
      </c>
      <c r="D149" s="14" t="s">
        <v>1889</v>
      </c>
      <c r="E149" s="15" t="s">
        <v>698</v>
      </c>
      <c r="F149" s="13" t="s">
        <v>1890</v>
      </c>
      <c r="G149" s="13" t="s">
        <v>4931</v>
      </c>
      <c r="H149" s="13" t="s">
        <v>4932</v>
      </c>
    </row>
    <row r="150" customFormat="1" ht="40.15" customHeight="1" spans="1:8">
      <c r="A150" s="8">
        <v>145</v>
      </c>
      <c r="B150" s="13" t="s">
        <v>3606</v>
      </c>
      <c r="C150" s="13" t="s">
        <v>4933</v>
      </c>
      <c r="D150" s="14" t="s">
        <v>3608</v>
      </c>
      <c r="E150" s="15">
        <v>2555</v>
      </c>
      <c r="F150" s="13" t="s">
        <v>3610</v>
      </c>
      <c r="G150" s="13" t="s">
        <v>4934</v>
      </c>
      <c r="H150" s="13" t="s">
        <v>4935</v>
      </c>
    </row>
    <row r="151" customFormat="1" ht="40.15" customHeight="1" spans="1:8">
      <c r="A151" s="8">
        <v>146</v>
      </c>
      <c r="B151" s="13" t="s">
        <v>3513</v>
      </c>
      <c r="C151" s="13" t="s">
        <v>4936</v>
      </c>
      <c r="D151" s="14" t="s">
        <v>3515</v>
      </c>
      <c r="E151" s="15" t="s">
        <v>40</v>
      </c>
      <c r="F151" s="13" t="s">
        <v>3516</v>
      </c>
      <c r="G151" s="13" t="s">
        <v>4937</v>
      </c>
      <c r="H151" s="13" t="s">
        <v>4938</v>
      </c>
    </row>
    <row r="152" customFormat="1" ht="40.15" customHeight="1" spans="1:8">
      <c r="A152" s="8">
        <v>147</v>
      </c>
      <c r="B152" s="13" t="s">
        <v>4939</v>
      </c>
      <c r="C152" s="13" t="s">
        <v>247</v>
      </c>
      <c r="D152" s="14" t="s">
        <v>4940</v>
      </c>
      <c r="E152" s="15">
        <v>1000</v>
      </c>
      <c r="F152" s="13" t="s">
        <v>4941</v>
      </c>
      <c r="G152" s="13" t="s">
        <v>4942</v>
      </c>
      <c r="H152" s="13" t="s">
        <v>4943</v>
      </c>
    </row>
    <row r="153" customFormat="1" ht="40.15" customHeight="1" spans="1:8">
      <c r="A153" s="8">
        <v>148</v>
      </c>
      <c r="B153" s="13" t="s">
        <v>4944</v>
      </c>
      <c r="C153" s="13" t="s">
        <v>4945</v>
      </c>
      <c r="D153" s="14" t="s">
        <v>3022</v>
      </c>
      <c r="E153" s="15" t="s">
        <v>698</v>
      </c>
      <c r="F153" s="13" t="s">
        <v>4946</v>
      </c>
      <c r="G153" s="13" t="s">
        <v>4947</v>
      </c>
      <c r="H153" s="13" t="s">
        <v>4948</v>
      </c>
    </row>
    <row r="154" customFormat="1" ht="40.15" customHeight="1" spans="1:8">
      <c r="A154" s="8">
        <v>149</v>
      </c>
      <c r="B154" s="13" t="s">
        <v>4949</v>
      </c>
      <c r="C154" s="13" t="s">
        <v>4950</v>
      </c>
      <c r="D154" s="14" t="s">
        <v>4082</v>
      </c>
      <c r="E154" s="15">
        <v>1200</v>
      </c>
      <c r="F154" s="13" t="s">
        <v>4951</v>
      </c>
      <c r="G154" s="13" t="s">
        <v>4952</v>
      </c>
      <c r="H154" s="13" t="s">
        <v>4953</v>
      </c>
    </row>
    <row r="155" customFormat="1" ht="40.15" customHeight="1" spans="1:8">
      <c r="A155" s="8">
        <v>150</v>
      </c>
      <c r="B155" s="13" t="s">
        <v>2658</v>
      </c>
      <c r="C155" s="13" t="s">
        <v>4954</v>
      </c>
      <c r="D155" s="14" t="s">
        <v>2660</v>
      </c>
      <c r="E155" s="15" t="s">
        <v>40</v>
      </c>
      <c r="F155" s="13" t="s">
        <v>2661</v>
      </c>
      <c r="G155" s="13" t="s">
        <v>4955</v>
      </c>
      <c r="H155" s="13" t="s">
        <v>4956</v>
      </c>
    </row>
    <row r="156" customFormat="1" ht="40.15" customHeight="1" spans="1:8">
      <c r="A156" s="8">
        <v>151</v>
      </c>
      <c r="B156" s="13" t="s">
        <v>4957</v>
      </c>
      <c r="C156" s="13" t="s">
        <v>4958</v>
      </c>
      <c r="D156" s="14" t="s">
        <v>4959</v>
      </c>
      <c r="E156" s="15">
        <v>1000</v>
      </c>
      <c r="F156" s="13" t="s">
        <v>4960</v>
      </c>
      <c r="G156" s="13" t="s">
        <v>4961</v>
      </c>
      <c r="H156" s="13" t="s">
        <v>4962</v>
      </c>
    </row>
    <row r="157" customFormat="1" ht="40.15" customHeight="1" spans="1:8">
      <c r="A157" s="8">
        <v>152</v>
      </c>
      <c r="B157" s="13" t="s">
        <v>4963</v>
      </c>
      <c r="C157" s="13" t="s">
        <v>247</v>
      </c>
      <c r="D157" s="14" t="s">
        <v>4964</v>
      </c>
      <c r="E157" s="15">
        <v>2002</v>
      </c>
      <c r="F157" s="13" t="s">
        <v>4965</v>
      </c>
      <c r="G157" s="13" t="s">
        <v>4966</v>
      </c>
      <c r="H157" s="13" t="s">
        <v>4967</v>
      </c>
    </row>
    <row r="158" customFormat="1" ht="40.15" customHeight="1" spans="1:8">
      <c r="A158" s="8">
        <v>153</v>
      </c>
      <c r="B158" s="13" t="s">
        <v>4968</v>
      </c>
      <c r="C158" s="13" t="s">
        <v>4969</v>
      </c>
      <c r="D158" s="14" t="s">
        <v>4970</v>
      </c>
      <c r="E158" s="15" t="s">
        <v>40</v>
      </c>
      <c r="F158" s="13" t="s">
        <v>4971</v>
      </c>
      <c r="G158" s="13" t="s">
        <v>4972</v>
      </c>
      <c r="H158" s="13" t="s">
        <v>4973</v>
      </c>
    </row>
    <row r="159" customFormat="1" ht="40.15" customHeight="1" spans="1:8">
      <c r="A159" s="8">
        <v>154</v>
      </c>
      <c r="B159" s="13" t="s">
        <v>1019</v>
      </c>
      <c r="C159" s="13" t="s">
        <v>2744</v>
      </c>
      <c r="D159" s="14" t="s">
        <v>1021</v>
      </c>
      <c r="E159" s="15" t="s">
        <v>1022</v>
      </c>
      <c r="F159" s="13" t="s">
        <v>1023</v>
      </c>
      <c r="G159" s="13" t="s">
        <v>3869</v>
      </c>
      <c r="H159" s="13" t="s">
        <v>3870</v>
      </c>
    </row>
    <row r="160" customFormat="1" ht="40.15" customHeight="1" spans="1:8">
      <c r="A160" s="8">
        <v>155</v>
      </c>
      <c r="B160" s="13" t="s">
        <v>1210</v>
      </c>
      <c r="C160" s="13" t="s">
        <v>247</v>
      </c>
      <c r="D160" s="14" t="s">
        <v>1211</v>
      </c>
      <c r="E160" s="15">
        <v>2000</v>
      </c>
      <c r="F160" s="13" t="s">
        <v>1212</v>
      </c>
      <c r="G160" s="13" t="s">
        <v>1213</v>
      </c>
      <c r="H160" s="13" t="s">
        <v>4974</v>
      </c>
    </row>
    <row r="161" customFormat="1" ht="40.15" customHeight="1" spans="1:8">
      <c r="A161" s="8">
        <v>156</v>
      </c>
      <c r="B161" s="13" t="s">
        <v>1185</v>
      </c>
      <c r="C161" s="13" t="s">
        <v>4975</v>
      </c>
      <c r="D161" s="14" t="s">
        <v>1187</v>
      </c>
      <c r="E161" s="15" t="s">
        <v>40</v>
      </c>
      <c r="F161" s="13" t="s">
        <v>1188</v>
      </c>
      <c r="G161" s="13" t="s">
        <v>4976</v>
      </c>
      <c r="H161" s="13" t="s">
        <v>4977</v>
      </c>
    </row>
    <row r="162" customFormat="1" ht="40.15" customHeight="1" spans="1:8">
      <c r="A162" s="8">
        <v>157</v>
      </c>
      <c r="B162" s="13" t="s">
        <v>2345</v>
      </c>
      <c r="C162" s="13" t="s">
        <v>4978</v>
      </c>
      <c r="D162" s="14" t="s">
        <v>2347</v>
      </c>
      <c r="E162" s="15">
        <v>1200</v>
      </c>
      <c r="F162" s="13" t="s">
        <v>903</v>
      </c>
      <c r="G162" s="13" t="s">
        <v>4979</v>
      </c>
      <c r="H162" s="13" t="s">
        <v>4980</v>
      </c>
    </row>
    <row r="163" customFormat="1" ht="40.15" customHeight="1" spans="1:8">
      <c r="A163" s="8">
        <v>158</v>
      </c>
      <c r="B163" s="13" t="s">
        <v>4981</v>
      </c>
      <c r="C163" s="13" t="s">
        <v>4982</v>
      </c>
      <c r="D163" s="14" t="s">
        <v>4983</v>
      </c>
      <c r="E163" s="15" t="s">
        <v>40</v>
      </c>
      <c r="F163" s="13" t="s">
        <v>4984</v>
      </c>
      <c r="G163" s="13" t="s">
        <v>4985</v>
      </c>
      <c r="H163" s="13" t="s">
        <v>4986</v>
      </c>
    </row>
    <row r="164" customFormat="1" ht="40.15" customHeight="1" spans="1:8">
      <c r="A164" s="8">
        <v>159</v>
      </c>
      <c r="B164" s="13" t="s">
        <v>2151</v>
      </c>
      <c r="C164" s="13" t="s">
        <v>4987</v>
      </c>
      <c r="D164" s="14" t="s">
        <v>2153</v>
      </c>
      <c r="E164" s="15" t="s">
        <v>137</v>
      </c>
      <c r="F164" s="13" t="s">
        <v>2154</v>
      </c>
      <c r="G164" s="13" t="s">
        <v>4988</v>
      </c>
      <c r="H164" s="13" t="s">
        <v>4989</v>
      </c>
    </row>
    <row r="165" customFormat="1" ht="40.15" customHeight="1" spans="1:8">
      <c r="A165" s="8">
        <v>160</v>
      </c>
      <c r="B165" s="13" t="s">
        <v>3988</v>
      </c>
      <c r="C165" s="13" t="s">
        <v>3890</v>
      </c>
      <c r="D165" s="14" t="s">
        <v>3990</v>
      </c>
      <c r="E165" s="15" t="s">
        <v>137</v>
      </c>
      <c r="F165" s="13" t="s">
        <v>4990</v>
      </c>
      <c r="G165" s="13" t="s">
        <v>4991</v>
      </c>
      <c r="H165" s="13" t="s">
        <v>4992</v>
      </c>
    </row>
    <row r="166" customFormat="1" ht="40.15" customHeight="1" spans="1:8">
      <c r="A166" s="8">
        <v>161</v>
      </c>
      <c r="B166" s="13" t="s">
        <v>4993</v>
      </c>
      <c r="C166" s="13" t="s">
        <v>4994</v>
      </c>
      <c r="D166" s="14" t="s">
        <v>4995</v>
      </c>
      <c r="E166" s="15" t="s">
        <v>1132</v>
      </c>
      <c r="F166" s="13" t="s">
        <v>4996</v>
      </c>
      <c r="G166" s="13" t="s">
        <v>4997</v>
      </c>
      <c r="H166" s="13" t="s">
        <v>4998</v>
      </c>
    </row>
    <row r="167" customFormat="1" ht="40.15" customHeight="1" spans="1:8">
      <c r="A167" s="8">
        <v>162</v>
      </c>
      <c r="B167" s="13" t="s">
        <v>4999</v>
      </c>
      <c r="C167" s="13" t="s">
        <v>5000</v>
      </c>
      <c r="D167" s="14" t="s">
        <v>5001</v>
      </c>
      <c r="E167" s="15">
        <v>800</v>
      </c>
      <c r="F167" s="13" t="s">
        <v>5002</v>
      </c>
      <c r="G167" s="13" t="s">
        <v>5003</v>
      </c>
      <c r="H167" s="13" t="s">
        <v>5004</v>
      </c>
    </row>
    <row r="168" customFormat="1" ht="40.15" customHeight="1" spans="1:8">
      <c r="A168" s="8">
        <v>163</v>
      </c>
      <c r="B168" s="13" t="s">
        <v>5005</v>
      </c>
      <c r="C168" s="13" t="s">
        <v>5006</v>
      </c>
      <c r="D168" s="14" t="s">
        <v>5007</v>
      </c>
      <c r="E168" s="15">
        <v>330000</v>
      </c>
      <c r="F168" s="13" t="s">
        <v>5008</v>
      </c>
      <c r="G168" s="13" t="s">
        <v>5009</v>
      </c>
      <c r="H168" s="13" t="s">
        <v>5010</v>
      </c>
    </row>
    <row r="169" customFormat="1" ht="40.15" customHeight="1" spans="1:8">
      <c r="A169" s="8">
        <v>164</v>
      </c>
      <c r="B169" s="13" t="s">
        <v>1332</v>
      </c>
      <c r="C169" s="13" t="s">
        <v>1333</v>
      </c>
      <c r="D169" s="14" t="s">
        <v>1334</v>
      </c>
      <c r="E169" s="15">
        <v>1000</v>
      </c>
      <c r="F169" s="13" t="s">
        <v>1335</v>
      </c>
      <c r="G169" s="13" t="s">
        <v>5011</v>
      </c>
      <c r="H169" s="13" t="s">
        <v>1337</v>
      </c>
    </row>
    <row r="170" customFormat="1" ht="40.15" customHeight="1" spans="1:8">
      <c r="A170" s="8">
        <v>165</v>
      </c>
      <c r="B170" s="13" t="s">
        <v>3895</v>
      </c>
      <c r="C170" s="13" t="s">
        <v>3896</v>
      </c>
      <c r="D170" s="14" t="s">
        <v>3897</v>
      </c>
      <c r="E170" s="15">
        <v>560</v>
      </c>
      <c r="F170" s="13">
        <v>9.13713124935153e+17</v>
      </c>
      <c r="G170" s="13" t="s">
        <v>3898</v>
      </c>
      <c r="H170" s="13" t="s">
        <v>3899</v>
      </c>
    </row>
    <row r="171" s="136" customFormat="1" ht="39.95" customHeight="1" spans="1:8">
      <c r="A171" s="8">
        <v>166</v>
      </c>
      <c r="B171" s="13" t="s">
        <v>5012</v>
      </c>
      <c r="C171" s="13" t="s">
        <v>5013</v>
      </c>
      <c r="D171" s="14" t="s">
        <v>5014</v>
      </c>
      <c r="E171" s="15">
        <v>4000</v>
      </c>
      <c r="F171" s="13" t="s">
        <v>5015</v>
      </c>
      <c r="G171" s="13" t="s">
        <v>5016</v>
      </c>
      <c r="H171" s="13" t="s">
        <v>5017</v>
      </c>
    </row>
    <row r="172" ht="39.95" customHeight="1" spans="1:8">
      <c r="A172" s="8">
        <v>167</v>
      </c>
      <c r="B172" s="13" t="s">
        <v>5018</v>
      </c>
      <c r="C172" s="13" t="s">
        <v>5019</v>
      </c>
      <c r="D172" s="14" t="s">
        <v>5020</v>
      </c>
      <c r="E172" s="15">
        <v>2000</v>
      </c>
      <c r="F172" s="13" t="s">
        <v>5021</v>
      </c>
      <c r="G172" s="13" t="s">
        <v>5022</v>
      </c>
      <c r="H172" s="13" t="s">
        <v>5023</v>
      </c>
    </row>
    <row r="173" ht="39.95" customHeight="1" spans="1:8">
      <c r="A173" s="8">
        <v>168</v>
      </c>
      <c r="B173" s="13" t="s">
        <v>2405</v>
      </c>
      <c r="C173" s="13" t="s">
        <v>2406</v>
      </c>
      <c r="D173" s="14" t="s">
        <v>2407</v>
      </c>
      <c r="E173" s="15">
        <v>1000</v>
      </c>
      <c r="F173" s="13" t="s">
        <v>2408</v>
      </c>
      <c r="G173" s="13" t="s">
        <v>5024</v>
      </c>
      <c r="H173" s="13" t="s">
        <v>5025</v>
      </c>
    </row>
    <row r="174" ht="39.95" customHeight="1" spans="1:8">
      <c r="A174" s="8">
        <v>169</v>
      </c>
      <c r="B174" s="13" t="s">
        <v>2459</v>
      </c>
      <c r="C174" s="13" t="s">
        <v>5026</v>
      </c>
      <c r="D174" s="14" t="s">
        <v>2461</v>
      </c>
      <c r="E174" s="15" t="s">
        <v>5027</v>
      </c>
      <c r="F174" s="13" t="s">
        <v>2463</v>
      </c>
      <c r="G174" s="13" t="s">
        <v>2464</v>
      </c>
      <c r="H174" s="13" t="s">
        <v>5028</v>
      </c>
    </row>
    <row r="175" ht="39.95" customHeight="1" spans="1:8">
      <c r="A175" s="8">
        <v>170</v>
      </c>
      <c r="B175" s="13" t="str">
        <f>'[3]劳务单位汇总表(源)'!C63</f>
        <v>陕西烟浩渺胜建设工程有限公司</v>
      </c>
      <c r="C175" s="13" t="str">
        <f>'[3]劳务单位汇总表(源)'!E63</f>
        <v>陕西省西安市未央区太华北路甲字88号锦园国际广场21层2102C83号</v>
      </c>
      <c r="D175" s="14" t="str">
        <f>'[3]劳务单位汇总表(源)'!Q63</f>
        <v>马国新</v>
      </c>
      <c r="E175" s="15">
        <f>'[3]劳务单位汇总表(源)'!M63</f>
        <v>1000</v>
      </c>
      <c r="F175" s="13" t="str">
        <f>'[3]劳务单位汇总表(源)'!D63</f>
        <v>91610133MAB0RBQ857</v>
      </c>
      <c r="G175" s="13" t="str">
        <f>'[3]劳务单位汇总表(源)'!I63</f>
        <v>施工劳务不分等级、模板脚手架专业承包不分登记</v>
      </c>
      <c r="H175" s="13" t="str">
        <f>'[3]劳务单位汇总表(源)'!O63</f>
        <v>陕JA安许证字[2021]212973</v>
      </c>
    </row>
    <row r="176" ht="39.95" customHeight="1" spans="1:8">
      <c r="A176" s="8">
        <v>171</v>
      </c>
      <c r="B176" s="13" t="str">
        <f>'[3]劳务单位汇总表(源)'!C65</f>
        <v>宁夏凤凰城智能制造有限公司</v>
      </c>
      <c r="C176" s="13" t="str">
        <f>'[3]劳务单位汇总表(源)'!E65</f>
        <v>宁夏永宁县望远镇永清路北</v>
      </c>
      <c r="D176" s="14" t="str">
        <f>'[3]劳务单位汇总表(源)'!Q65</f>
        <v>曹广江</v>
      </c>
      <c r="E176" s="15">
        <f>'[3]劳务单位汇总表(源)'!M65</f>
        <v>50000</v>
      </c>
      <c r="F176" s="13" t="str">
        <f>'[3]劳务单位汇总表(源)'!D65</f>
        <v>91640121317759699F</v>
      </c>
      <c r="G176" s="13" t="str">
        <f>'[3]劳务单位汇总表(源)'!I65</f>
        <v>建筑工程施工总承包叁级；施工劳务不分等级</v>
      </c>
      <c r="H176" s="13" t="str">
        <f>'[3]劳务单位汇总表(源)'!O65</f>
        <v>（宁）JZ安许证字（2020）003271</v>
      </c>
    </row>
    <row r="177" ht="39.95" customHeight="1" spans="1:8">
      <c r="A177" s="8">
        <v>172</v>
      </c>
      <c r="B177" s="13" t="s">
        <v>5029</v>
      </c>
      <c r="C177" s="13" t="s">
        <v>5030</v>
      </c>
      <c r="D177" s="14" t="s">
        <v>5031</v>
      </c>
      <c r="E177" s="15" t="s">
        <v>60</v>
      </c>
      <c r="F177" s="13" t="s">
        <v>5032</v>
      </c>
      <c r="G177" s="13" t="s">
        <v>62</v>
      </c>
      <c r="H177" s="13" t="s">
        <v>5033</v>
      </c>
    </row>
    <row r="178" s="156" customFormat="1" ht="39.95" customHeight="1" spans="1:8">
      <c r="A178" s="164" t="s">
        <v>1274</v>
      </c>
      <c r="B178" s="7"/>
      <c r="C178" s="7"/>
      <c r="D178" s="7"/>
      <c r="E178" s="7"/>
      <c r="F178" s="7"/>
      <c r="G178" s="7"/>
      <c r="H178" s="7"/>
    </row>
    <row r="179" ht="39.95" customHeight="1" spans="1:8">
      <c r="A179" s="8">
        <v>173</v>
      </c>
      <c r="B179" s="13" t="s">
        <v>5034</v>
      </c>
      <c r="C179" s="13" t="s">
        <v>5035</v>
      </c>
      <c r="D179" s="14" t="s">
        <v>5036</v>
      </c>
      <c r="E179" s="15">
        <v>5000</v>
      </c>
      <c r="F179" s="13" t="s">
        <v>5037</v>
      </c>
      <c r="G179" s="13" t="s">
        <v>5038</v>
      </c>
      <c r="H179" s="13" t="s">
        <v>5039</v>
      </c>
    </row>
    <row r="180" s="157" customFormat="1" ht="39.95" customHeight="1" spans="1:8">
      <c r="A180" s="8">
        <v>174</v>
      </c>
      <c r="B180" s="13" t="s">
        <v>3600</v>
      </c>
      <c r="C180" s="13" t="s">
        <v>3601</v>
      </c>
      <c r="D180" s="14" t="s">
        <v>3602</v>
      </c>
      <c r="E180" s="15">
        <v>1000</v>
      </c>
      <c r="F180" s="13" t="s">
        <v>3603</v>
      </c>
      <c r="G180" s="13" t="s">
        <v>5040</v>
      </c>
      <c r="H180" s="13" t="s">
        <v>5041</v>
      </c>
    </row>
    <row r="181" s="157" customFormat="1" ht="39.95" customHeight="1" spans="1:8">
      <c r="A181" s="8">
        <v>175</v>
      </c>
      <c r="B181" s="13" t="s">
        <v>1326</v>
      </c>
      <c r="C181" s="13" t="s">
        <v>1327</v>
      </c>
      <c r="D181" s="14" t="s">
        <v>1328</v>
      </c>
      <c r="E181" s="15" t="s">
        <v>26</v>
      </c>
      <c r="F181" s="13" t="s">
        <v>1329</v>
      </c>
      <c r="G181" s="13" t="s">
        <v>1330</v>
      </c>
      <c r="H181" s="13" t="s">
        <v>1331</v>
      </c>
    </row>
    <row r="182" s="2" customFormat="1" ht="40.05" customHeight="1" spans="1:8">
      <c r="A182" s="8">
        <v>176</v>
      </c>
      <c r="B182" s="13" t="s">
        <v>1350</v>
      </c>
      <c r="C182" s="13" t="s">
        <v>1351</v>
      </c>
      <c r="D182" s="14" t="s">
        <v>1352</v>
      </c>
      <c r="E182" s="15" t="s">
        <v>1132</v>
      </c>
      <c r="F182" s="13" t="s">
        <v>1353</v>
      </c>
      <c r="G182" s="13" t="s">
        <v>1354</v>
      </c>
      <c r="H182" s="13" t="s">
        <v>1355</v>
      </c>
    </row>
    <row r="183" s="59" customFormat="1" ht="40.05" customHeight="1" spans="1:8">
      <c r="A183" s="8">
        <v>177</v>
      </c>
      <c r="B183" s="13" t="s">
        <v>5042</v>
      </c>
      <c r="C183" s="13" t="s">
        <v>5043</v>
      </c>
      <c r="D183" s="14" t="s">
        <v>5044</v>
      </c>
      <c r="E183" s="15" t="s">
        <v>698</v>
      </c>
      <c r="F183" s="13" t="s">
        <v>5045</v>
      </c>
      <c r="G183" s="13" t="s">
        <v>5046</v>
      </c>
      <c r="H183" s="13" t="s">
        <v>5047</v>
      </c>
    </row>
    <row r="184" s="59" customFormat="1" ht="40.05" customHeight="1" spans="1:8">
      <c r="A184" s="8">
        <v>178</v>
      </c>
      <c r="B184" s="13" t="s">
        <v>5048</v>
      </c>
      <c r="C184" s="13" t="s">
        <v>5049</v>
      </c>
      <c r="D184" s="14" t="s">
        <v>5050</v>
      </c>
      <c r="E184" s="15">
        <v>5000</v>
      </c>
      <c r="F184" s="13" t="s">
        <v>5051</v>
      </c>
      <c r="G184" s="13" t="s">
        <v>5052</v>
      </c>
      <c r="H184" s="13" t="s">
        <v>5053</v>
      </c>
    </row>
    <row r="185" s="119" customFormat="1" ht="40.05" customHeight="1" spans="1:8">
      <c r="A185" s="8">
        <v>179</v>
      </c>
      <c r="B185" s="13" t="s">
        <v>5054</v>
      </c>
      <c r="C185" s="13" t="s">
        <v>5055</v>
      </c>
      <c r="D185" s="14" t="s">
        <v>5056</v>
      </c>
      <c r="E185" s="15" t="s">
        <v>1371</v>
      </c>
      <c r="F185" s="203" t="s">
        <v>5057</v>
      </c>
      <c r="G185" s="13" t="s">
        <v>5058</v>
      </c>
      <c r="H185" s="13" t="s">
        <v>5059</v>
      </c>
    </row>
    <row r="186" s="70" customFormat="1" ht="40.05" customHeight="1" spans="1:8">
      <c r="A186" s="8">
        <v>180</v>
      </c>
      <c r="B186" s="13" t="s">
        <v>5060</v>
      </c>
      <c r="C186" s="13" t="s">
        <v>5061</v>
      </c>
      <c r="D186" s="14" t="s">
        <v>5062</v>
      </c>
      <c r="E186" s="15">
        <v>1817</v>
      </c>
      <c r="F186" s="13" t="s">
        <v>5063</v>
      </c>
      <c r="G186" s="13" t="s">
        <v>5064</v>
      </c>
      <c r="H186" s="13" t="s">
        <v>5065</v>
      </c>
    </row>
    <row r="187" s="70" customFormat="1" ht="40.05" customHeight="1" spans="1:8">
      <c r="A187" s="8">
        <v>181</v>
      </c>
      <c r="B187" s="13" t="s">
        <v>5066</v>
      </c>
      <c r="C187" s="13" t="s">
        <v>5067</v>
      </c>
      <c r="D187" s="14" t="s">
        <v>5068</v>
      </c>
      <c r="E187" s="15">
        <v>12600</v>
      </c>
      <c r="F187" s="13" t="s">
        <v>5069</v>
      </c>
      <c r="G187" s="13" t="s">
        <v>5070</v>
      </c>
      <c r="H187" s="13" t="s">
        <v>5071</v>
      </c>
    </row>
    <row r="188" s="63" customFormat="1" ht="40.05" customHeight="1" spans="1:8">
      <c r="A188" s="8">
        <v>182</v>
      </c>
      <c r="B188" s="13" t="s">
        <v>3941</v>
      </c>
      <c r="C188" s="13" t="s">
        <v>3942</v>
      </c>
      <c r="D188" s="14" t="s">
        <v>3943</v>
      </c>
      <c r="E188" s="15" t="s">
        <v>3944</v>
      </c>
      <c r="F188" s="13" t="s">
        <v>3945</v>
      </c>
      <c r="G188" s="13" t="s">
        <v>3946</v>
      </c>
      <c r="H188" s="13" t="s">
        <v>3947</v>
      </c>
    </row>
    <row r="189" customFormat="1" ht="40.15" customHeight="1" spans="1:8">
      <c r="A189" s="8">
        <v>183</v>
      </c>
      <c r="B189" s="13" t="s">
        <v>583</v>
      </c>
      <c r="C189" s="13" t="s">
        <v>5072</v>
      </c>
      <c r="D189" s="14" t="s">
        <v>585</v>
      </c>
      <c r="E189" s="15" t="s">
        <v>186</v>
      </c>
      <c r="F189" s="13" t="s">
        <v>586</v>
      </c>
      <c r="G189" s="13" t="s">
        <v>5073</v>
      </c>
      <c r="H189" s="13" t="s">
        <v>5074</v>
      </c>
    </row>
    <row r="190" s="160" customFormat="1" ht="39.95" customHeight="1" spans="1:8">
      <c r="A190" s="8">
        <v>184</v>
      </c>
      <c r="B190" s="13" t="s">
        <v>5075</v>
      </c>
      <c r="C190" s="13" t="s">
        <v>5076</v>
      </c>
      <c r="D190" s="14" t="s">
        <v>5077</v>
      </c>
      <c r="E190" s="15" t="s">
        <v>4892</v>
      </c>
      <c r="F190" s="13" t="s">
        <v>5078</v>
      </c>
      <c r="G190" s="13" t="s">
        <v>5079</v>
      </c>
      <c r="H190" s="13" t="s">
        <v>5080</v>
      </c>
    </row>
    <row r="191" s="136" customFormat="1" ht="39.95" customHeight="1" spans="1:8">
      <c r="A191" s="8">
        <v>185</v>
      </c>
      <c r="B191" s="13" t="s">
        <v>5081</v>
      </c>
      <c r="C191" s="13" t="s">
        <v>5082</v>
      </c>
      <c r="D191" s="14" t="s">
        <v>5083</v>
      </c>
      <c r="E191" s="15" t="s">
        <v>1310</v>
      </c>
      <c r="F191" s="13" t="s">
        <v>5084</v>
      </c>
      <c r="G191" s="13" t="s">
        <v>5085</v>
      </c>
      <c r="H191" s="13" t="s">
        <v>5086</v>
      </c>
    </row>
    <row r="192" s="119" customFormat="1" ht="40.05" customHeight="1" spans="1:8">
      <c r="A192" s="8">
        <v>186</v>
      </c>
      <c r="B192" s="13" t="s">
        <v>5087</v>
      </c>
      <c r="C192" s="13" t="s">
        <v>5088</v>
      </c>
      <c r="D192" s="14" t="s">
        <v>5089</v>
      </c>
      <c r="E192" s="15">
        <v>1000</v>
      </c>
      <c r="F192" s="13" t="s">
        <v>5090</v>
      </c>
      <c r="G192" s="13" t="s">
        <v>5091</v>
      </c>
      <c r="H192" s="13" t="s">
        <v>5092</v>
      </c>
    </row>
    <row r="193" s="119" customFormat="1" ht="40.05" customHeight="1" spans="1:8">
      <c r="A193" s="8">
        <v>187</v>
      </c>
      <c r="B193" s="13" t="s">
        <v>5093</v>
      </c>
      <c r="C193" s="13" t="s">
        <v>5094</v>
      </c>
      <c r="D193" s="14" t="s">
        <v>5095</v>
      </c>
      <c r="E193" s="15">
        <v>500</v>
      </c>
      <c r="F193" s="13" t="s">
        <v>5096</v>
      </c>
      <c r="G193" s="13" t="s">
        <v>5097</v>
      </c>
      <c r="H193" s="13" t="s">
        <v>5098</v>
      </c>
    </row>
    <row r="194" s="119" customFormat="1" ht="40.05" customHeight="1" spans="1:8">
      <c r="A194" s="8">
        <v>188</v>
      </c>
      <c r="B194" s="13" t="s">
        <v>5099</v>
      </c>
      <c r="C194" s="13" t="s">
        <v>5100</v>
      </c>
      <c r="D194" s="14" t="s">
        <v>5101</v>
      </c>
      <c r="E194" s="15">
        <v>1000</v>
      </c>
      <c r="F194" s="13" t="s">
        <v>5102</v>
      </c>
      <c r="G194" s="13" t="s">
        <v>5103</v>
      </c>
      <c r="H194" s="13" t="s">
        <v>5104</v>
      </c>
    </row>
    <row r="195" s="63" customFormat="1" ht="40.05" customHeight="1" spans="1:8">
      <c r="A195" s="8">
        <v>189</v>
      </c>
      <c r="B195" s="13" t="s">
        <v>4422</v>
      </c>
      <c r="C195" s="13" t="s">
        <v>4423</v>
      </c>
      <c r="D195" s="14" t="s">
        <v>4424</v>
      </c>
      <c r="E195" s="15" t="s">
        <v>338</v>
      </c>
      <c r="F195" s="13" t="s">
        <v>4425</v>
      </c>
      <c r="G195" s="13" t="s">
        <v>5105</v>
      </c>
      <c r="H195" s="13" t="s">
        <v>5106</v>
      </c>
    </row>
    <row r="196" customFormat="1" ht="40.15" customHeight="1" spans="1:8">
      <c r="A196" s="8">
        <v>190</v>
      </c>
      <c r="B196" s="13" t="s">
        <v>5107</v>
      </c>
      <c r="C196" s="13" t="s">
        <v>5108</v>
      </c>
      <c r="D196" s="14" t="s">
        <v>5109</v>
      </c>
      <c r="E196" s="15">
        <v>18000</v>
      </c>
      <c r="F196" s="13" t="s">
        <v>5110</v>
      </c>
      <c r="G196" s="13" t="s">
        <v>5111</v>
      </c>
      <c r="H196" s="13" t="s">
        <v>5112</v>
      </c>
    </row>
    <row r="197" customFormat="1" ht="40.15" customHeight="1" spans="1:8">
      <c r="A197" s="8">
        <v>191</v>
      </c>
      <c r="B197" s="13" t="s">
        <v>1375</v>
      </c>
      <c r="C197" s="13" t="s">
        <v>1376</v>
      </c>
      <c r="D197" s="14" t="s">
        <v>1377</v>
      </c>
      <c r="E197" s="15" t="s">
        <v>1378</v>
      </c>
      <c r="F197" s="13" t="s">
        <v>1379</v>
      </c>
      <c r="G197" s="13" t="s">
        <v>1380</v>
      </c>
      <c r="H197" s="13" t="s">
        <v>1381</v>
      </c>
    </row>
    <row r="198" s="136" customFormat="1" ht="39.95" customHeight="1" spans="1:8">
      <c r="A198" s="8">
        <v>192</v>
      </c>
      <c r="B198" s="13" t="s">
        <v>4185</v>
      </c>
      <c r="C198" s="13" t="s">
        <v>4186</v>
      </c>
      <c r="D198" s="14" t="s">
        <v>4187</v>
      </c>
      <c r="E198" s="15">
        <v>1180</v>
      </c>
      <c r="F198" s="13" t="s">
        <v>4188</v>
      </c>
      <c r="G198" s="13" t="s">
        <v>5113</v>
      </c>
      <c r="H198" s="13" t="s">
        <v>5114</v>
      </c>
    </row>
    <row r="199" s="1" customFormat="1" ht="40.15" customHeight="1" spans="1:8">
      <c r="A199" s="8">
        <v>193</v>
      </c>
      <c r="B199" s="13" t="s">
        <v>5115</v>
      </c>
      <c r="C199" s="13" t="s">
        <v>5116</v>
      </c>
      <c r="D199" s="14" t="s">
        <v>5117</v>
      </c>
      <c r="E199" s="15">
        <v>9137</v>
      </c>
      <c r="F199" s="13" t="s">
        <v>5118</v>
      </c>
      <c r="G199" s="13" t="s">
        <v>1279</v>
      </c>
      <c r="H199" s="13" t="s">
        <v>5119</v>
      </c>
    </row>
    <row r="200" s="1" customFormat="1" ht="40.15" customHeight="1" spans="1:8">
      <c r="A200" s="8">
        <v>194</v>
      </c>
      <c r="B200" s="13" t="s">
        <v>3296</v>
      </c>
      <c r="C200" s="13" t="s">
        <v>3297</v>
      </c>
      <c r="D200" s="14" t="s">
        <v>3298</v>
      </c>
      <c r="E200" s="15">
        <v>5000</v>
      </c>
      <c r="F200" s="203" t="s">
        <v>5120</v>
      </c>
      <c r="G200" s="13" t="s">
        <v>62</v>
      </c>
      <c r="H200" s="13" t="s">
        <v>5121</v>
      </c>
    </row>
    <row r="201" s="161" customFormat="1" ht="40.15" customHeight="1" spans="1:8">
      <c r="A201" s="8">
        <v>195</v>
      </c>
      <c r="B201" s="13" t="s">
        <v>5122</v>
      </c>
      <c r="C201" s="13" t="s">
        <v>5123</v>
      </c>
      <c r="D201" s="14" t="s">
        <v>3533</v>
      </c>
      <c r="E201" s="15">
        <v>1500</v>
      </c>
      <c r="F201" s="13" t="s">
        <v>3534</v>
      </c>
      <c r="G201" s="13" t="s">
        <v>5124</v>
      </c>
      <c r="H201" s="13" t="s">
        <v>5125</v>
      </c>
    </row>
    <row r="202" s="162" customFormat="1" ht="40.15" customHeight="1" spans="1:8">
      <c r="A202" s="8">
        <v>196</v>
      </c>
      <c r="B202" s="13" t="s">
        <v>5126</v>
      </c>
      <c r="C202" s="13" t="s">
        <v>5127</v>
      </c>
      <c r="D202" s="14" t="s">
        <v>5128</v>
      </c>
      <c r="E202" s="15">
        <v>5030</v>
      </c>
      <c r="F202" s="13" t="s">
        <v>5129</v>
      </c>
      <c r="G202" s="13" t="s">
        <v>5130</v>
      </c>
      <c r="H202" s="13" t="s">
        <v>5131</v>
      </c>
    </row>
    <row r="203" customFormat="1" ht="40.15" customHeight="1" spans="1:8">
      <c r="A203" s="8">
        <v>197</v>
      </c>
      <c r="B203" s="13" t="s">
        <v>5132</v>
      </c>
      <c r="C203" s="13" t="s">
        <v>5133</v>
      </c>
      <c r="D203" s="14" t="s">
        <v>5134</v>
      </c>
      <c r="E203" s="15">
        <v>1000</v>
      </c>
      <c r="F203" s="13" t="s">
        <v>5135</v>
      </c>
      <c r="G203" s="13" t="s">
        <v>5136</v>
      </c>
      <c r="H203" s="13" t="s">
        <v>5137</v>
      </c>
    </row>
    <row r="204" customFormat="1" ht="40.15" customHeight="1" spans="1:8">
      <c r="A204" s="8">
        <v>198</v>
      </c>
      <c r="B204" s="13" t="s">
        <v>5138</v>
      </c>
      <c r="C204" s="13" t="s">
        <v>5139</v>
      </c>
      <c r="D204" s="14" t="s">
        <v>5140</v>
      </c>
      <c r="E204" s="15" t="s">
        <v>67</v>
      </c>
      <c r="F204" s="13" t="s">
        <v>5141</v>
      </c>
      <c r="G204" s="13" t="s">
        <v>5142</v>
      </c>
      <c r="H204" s="13" t="s">
        <v>5143</v>
      </c>
    </row>
    <row r="205" customFormat="1" ht="40.15" customHeight="1" spans="1:8">
      <c r="A205" s="8">
        <v>199</v>
      </c>
      <c r="B205" s="13" t="s">
        <v>5144</v>
      </c>
      <c r="C205" s="13" t="s">
        <v>5145</v>
      </c>
      <c r="D205" s="14" t="s">
        <v>5146</v>
      </c>
      <c r="E205" s="15">
        <v>5000</v>
      </c>
      <c r="F205" s="13" t="s">
        <v>5147</v>
      </c>
      <c r="G205" s="13" t="s">
        <v>5148</v>
      </c>
      <c r="H205" s="13" t="s">
        <v>5149</v>
      </c>
    </row>
    <row r="206" customFormat="1" ht="40.15" customHeight="1" spans="1:8">
      <c r="A206" s="8">
        <v>200</v>
      </c>
      <c r="B206" s="13" t="s">
        <v>5150</v>
      </c>
      <c r="C206" s="13" t="s">
        <v>5151</v>
      </c>
      <c r="D206" s="14" t="s">
        <v>5152</v>
      </c>
      <c r="E206" s="15">
        <v>12000</v>
      </c>
      <c r="F206" s="13" t="s">
        <v>5153</v>
      </c>
      <c r="G206" s="13" t="s">
        <v>5154</v>
      </c>
      <c r="H206" s="13" t="s">
        <v>5155</v>
      </c>
    </row>
    <row r="207" customFormat="1" ht="40.15" customHeight="1" spans="1:8">
      <c r="A207" s="8">
        <v>201</v>
      </c>
      <c r="B207" s="13" t="s">
        <v>5156</v>
      </c>
      <c r="C207" s="13" t="s">
        <v>5157</v>
      </c>
      <c r="D207" s="14" t="s">
        <v>5158</v>
      </c>
      <c r="E207" s="15" t="s">
        <v>5159</v>
      </c>
      <c r="F207" s="13" t="s">
        <v>5160</v>
      </c>
      <c r="G207" s="13" t="s">
        <v>5161</v>
      </c>
      <c r="H207" s="13" t="s">
        <v>5162</v>
      </c>
    </row>
    <row r="208" customFormat="1" ht="40.15" customHeight="1" spans="1:8">
      <c r="A208" s="8">
        <v>202</v>
      </c>
      <c r="B208" s="13" t="s">
        <v>2964</v>
      </c>
      <c r="C208" s="13" t="s">
        <v>2965</v>
      </c>
      <c r="D208" s="14" t="s">
        <v>2966</v>
      </c>
      <c r="E208" s="15">
        <v>50</v>
      </c>
      <c r="F208" s="13" t="s">
        <v>2967</v>
      </c>
      <c r="G208" s="13" t="s">
        <v>5163</v>
      </c>
      <c r="H208" s="13" t="s">
        <v>5164</v>
      </c>
    </row>
    <row r="209" customFormat="1" ht="40.15" customHeight="1" spans="1:8">
      <c r="A209" s="8">
        <v>203</v>
      </c>
      <c r="B209" s="13" t="s">
        <v>5165</v>
      </c>
      <c r="C209" s="13" t="s">
        <v>5166</v>
      </c>
      <c r="D209" s="14" t="s">
        <v>5167</v>
      </c>
      <c r="E209" s="15">
        <v>2000</v>
      </c>
      <c r="F209" s="13" t="s">
        <v>5168</v>
      </c>
      <c r="G209" s="13" t="s">
        <v>5169</v>
      </c>
      <c r="H209" s="13" t="s">
        <v>5170</v>
      </c>
    </row>
    <row r="210" customFormat="1" ht="40.15" customHeight="1" spans="1:8">
      <c r="A210" s="8">
        <v>204</v>
      </c>
      <c r="B210" s="13" t="s">
        <v>2945</v>
      </c>
      <c r="C210" s="13" t="s">
        <v>2946</v>
      </c>
      <c r="D210" s="14" t="s">
        <v>2947</v>
      </c>
      <c r="E210" s="15">
        <v>5000</v>
      </c>
      <c r="F210" s="13" t="s">
        <v>2948</v>
      </c>
      <c r="G210" s="13" t="s">
        <v>5171</v>
      </c>
      <c r="H210" s="13" t="s">
        <v>2950</v>
      </c>
    </row>
    <row r="211" customFormat="1" ht="40.15" customHeight="1" spans="1:8">
      <c r="A211" s="8">
        <v>205</v>
      </c>
      <c r="B211" s="13" t="s">
        <v>5172</v>
      </c>
      <c r="C211" s="13" t="s">
        <v>5173</v>
      </c>
      <c r="D211" s="14" t="s">
        <v>5174</v>
      </c>
      <c r="E211" s="15" t="s">
        <v>2250</v>
      </c>
      <c r="F211" s="13" t="s">
        <v>5175</v>
      </c>
      <c r="G211" s="13" t="s">
        <v>5176</v>
      </c>
      <c r="H211" s="13" t="s">
        <v>5177</v>
      </c>
    </row>
    <row r="212" customFormat="1" ht="40.15" customHeight="1" spans="1:8">
      <c r="A212" s="8">
        <v>206</v>
      </c>
      <c r="B212" s="13" t="s">
        <v>832</v>
      </c>
      <c r="C212" s="13" t="s">
        <v>1836</v>
      </c>
      <c r="D212" s="14" t="s">
        <v>834</v>
      </c>
      <c r="E212" s="15" t="s">
        <v>93</v>
      </c>
      <c r="F212" s="13" t="s">
        <v>1837</v>
      </c>
      <c r="G212" s="13" t="s">
        <v>1838</v>
      </c>
      <c r="H212" s="13" t="s">
        <v>1839</v>
      </c>
    </row>
    <row r="213" customFormat="1" ht="40.15" customHeight="1" spans="1:8">
      <c r="A213" s="8">
        <v>207</v>
      </c>
      <c r="B213" s="13" t="s">
        <v>2057</v>
      </c>
      <c r="C213" s="13" t="s">
        <v>2058</v>
      </c>
      <c r="D213" s="14" t="s">
        <v>2059</v>
      </c>
      <c r="E213" s="15">
        <v>50000</v>
      </c>
      <c r="F213" s="13" t="s">
        <v>2060</v>
      </c>
      <c r="G213" s="13" t="s">
        <v>5178</v>
      </c>
      <c r="H213" s="13" t="s">
        <v>5179</v>
      </c>
    </row>
    <row r="214" customFormat="1" ht="40.15" customHeight="1" spans="1:8">
      <c r="A214" s="8">
        <v>208</v>
      </c>
      <c r="B214" s="13" t="s">
        <v>3466</v>
      </c>
      <c r="C214" s="13" t="s">
        <v>3467</v>
      </c>
      <c r="D214" s="14" t="s">
        <v>3468</v>
      </c>
      <c r="E214" s="15" t="s">
        <v>137</v>
      </c>
      <c r="F214" s="13" t="s">
        <v>5180</v>
      </c>
      <c r="G214" s="13" t="s">
        <v>5181</v>
      </c>
      <c r="H214" s="13" t="s">
        <v>5182</v>
      </c>
    </row>
  </sheetData>
  <mergeCells count="4">
    <mergeCell ref="A4:H4"/>
    <mergeCell ref="A25:H25"/>
    <mergeCell ref="A178:H178"/>
    <mergeCell ref="A1:H2"/>
  </mergeCells>
  <conditionalFormatting sqref="B4">
    <cfRule type="duplicateValues" dxfId="0" priority="5"/>
  </conditionalFormatting>
  <conditionalFormatting sqref="B5">
    <cfRule type="duplicateValues" dxfId="0" priority="214"/>
    <cfRule type="duplicateValues" dxfId="0" priority="428"/>
  </conditionalFormatting>
  <conditionalFormatting sqref="B6">
    <cfRule type="duplicateValues" dxfId="0" priority="213"/>
    <cfRule type="duplicateValues" dxfId="0" priority="427"/>
  </conditionalFormatting>
  <conditionalFormatting sqref="B7">
    <cfRule type="duplicateValues" dxfId="0" priority="212"/>
    <cfRule type="duplicateValues" dxfId="0" priority="426"/>
  </conditionalFormatting>
  <conditionalFormatting sqref="B8">
    <cfRule type="duplicateValues" dxfId="0" priority="211"/>
    <cfRule type="duplicateValues" dxfId="0" priority="425"/>
  </conditionalFormatting>
  <conditionalFormatting sqref="B9">
    <cfRule type="duplicateValues" dxfId="0" priority="210"/>
    <cfRule type="duplicateValues" dxfId="0" priority="424"/>
  </conditionalFormatting>
  <conditionalFormatting sqref="B10">
    <cfRule type="duplicateValues" dxfId="0" priority="209"/>
    <cfRule type="duplicateValues" dxfId="0" priority="423"/>
  </conditionalFormatting>
  <conditionalFormatting sqref="B11">
    <cfRule type="duplicateValues" dxfId="0" priority="208"/>
    <cfRule type="duplicateValues" dxfId="0" priority="422"/>
  </conditionalFormatting>
  <conditionalFormatting sqref="B12">
    <cfRule type="duplicateValues" dxfId="0" priority="207"/>
    <cfRule type="duplicateValues" dxfId="0" priority="421"/>
  </conditionalFormatting>
  <conditionalFormatting sqref="B13">
    <cfRule type="duplicateValues" dxfId="0" priority="672"/>
    <cfRule type="duplicateValues" dxfId="0" priority="911"/>
  </conditionalFormatting>
  <conditionalFormatting sqref="B14">
    <cfRule type="duplicateValues" dxfId="0" priority="671"/>
    <cfRule type="duplicateValues" dxfId="0" priority="910"/>
  </conditionalFormatting>
  <conditionalFormatting sqref="B15">
    <cfRule type="duplicateValues" dxfId="0" priority="206"/>
    <cfRule type="duplicateValues" dxfId="0" priority="420"/>
  </conditionalFormatting>
  <conditionalFormatting sqref="B16">
    <cfRule type="duplicateValues" dxfId="0" priority="205"/>
    <cfRule type="duplicateValues" dxfId="0" priority="419"/>
  </conditionalFormatting>
  <conditionalFormatting sqref="B17">
    <cfRule type="duplicateValues" dxfId="0" priority="204"/>
    <cfRule type="duplicateValues" dxfId="0" priority="418"/>
  </conditionalFormatting>
  <conditionalFormatting sqref="B18">
    <cfRule type="duplicateValues" dxfId="0" priority="203"/>
    <cfRule type="duplicateValues" dxfId="0" priority="417"/>
  </conditionalFormatting>
  <conditionalFormatting sqref="B19">
    <cfRule type="duplicateValues" dxfId="0" priority="202"/>
    <cfRule type="duplicateValues" dxfId="0" priority="416"/>
  </conditionalFormatting>
  <conditionalFormatting sqref="B20">
    <cfRule type="duplicateValues" dxfId="0" priority="201"/>
    <cfRule type="duplicateValues" dxfId="0" priority="415"/>
  </conditionalFormatting>
  <conditionalFormatting sqref="B21">
    <cfRule type="duplicateValues" dxfId="0" priority="200"/>
    <cfRule type="duplicateValues" dxfId="0" priority="414"/>
  </conditionalFormatting>
  <conditionalFormatting sqref="B22">
    <cfRule type="duplicateValues" dxfId="0" priority="199"/>
    <cfRule type="duplicateValues" dxfId="0" priority="413"/>
  </conditionalFormatting>
  <conditionalFormatting sqref="B23">
    <cfRule type="duplicateValues" dxfId="0" priority="198"/>
    <cfRule type="duplicateValues" dxfId="0" priority="412"/>
  </conditionalFormatting>
  <conditionalFormatting sqref="B24">
    <cfRule type="duplicateValues" dxfId="0" priority="197"/>
    <cfRule type="duplicateValues" dxfId="0" priority="411"/>
  </conditionalFormatting>
  <conditionalFormatting sqref="B25">
    <cfRule type="duplicateValues" dxfId="0" priority="4"/>
  </conditionalFormatting>
  <conditionalFormatting sqref="B26">
    <cfRule type="duplicateValues" dxfId="0" priority="196"/>
    <cfRule type="duplicateValues" dxfId="0" priority="410"/>
  </conditionalFormatting>
  <conditionalFormatting sqref="B27">
    <cfRule type="duplicateValues" dxfId="0" priority="195"/>
    <cfRule type="duplicateValues" dxfId="0" priority="409"/>
  </conditionalFormatting>
  <conditionalFormatting sqref="B28">
    <cfRule type="duplicateValues" dxfId="0" priority="194"/>
    <cfRule type="duplicateValues" dxfId="0" priority="408"/>
  </conditionalFormatting>
  <conditionalFormatting sqref="B29">
    <cfRule type="duplicateValues" dxfId="0" priority="670"/>
    <cfRule type="duplicateValues" dxfId="0" priority="909"/>
  </conditionalFormatting>
  <conditionalFormatting sqref="B30">
    <cfRule type="duplicateValues" dxfId="0" priority="669"/>
    <cfRule type="duplicateValues" dxfId="0" priority="908"/>
  </conditionalFormatting>
  <conditionalFormatting sqref="B31">
    <cfRule type="duplicateValues" dxfId="0" priority="668"/>
    <cfRule type="duplicateValues" dxfId="0" priority="907"/>
  </conditionalFormatting>
  <conditionalFormatting sqref="B32">
    <cfRule type="duplicateValues" dxfId="0" priority="667"/>
    <cfRule type="duplicateValues" dxfId="0" priority="906"/>
  </conditionalFormatting>
  <conditionalFormatting sqref="B33">
    <cfRule type="duplicateValues" dxfId="0" priority="193"/>
    <cfRule type="duplicateValues" dxfId="0" priority="407"/>
  </conditionalFormatting>
  <conditionalFormatting sqref="B34">
    <cfRule type="duplicateValues" dxfId="0" priority="191"/>
    <cfRule type="duplicateValues" dxfId="0" priority="405"/>
  </conditionalFormatting>
  <conditionalFormatting sqref="B35">
    <cfRule type="duplicateValues" dxfId="0" priority="190"/>
    <cfRule type="duplicateValues" dxfId="0" priority="404"/>
  </conditionalFormatting>
  <conditionalFormatting sqref="B36">
    <cfRule type="duplicateValues" dxfId="0" priority="189"/>
    <cfRule type="duplicateValues" dxfId="0" priority="403"/>
  </conditionalFormatting>
  <conditionalFormatting sqref="B37">
    <cfRule type="duplicateValues" dxfId="0" priority="188"/>
    <cfRule type="duplicateValues" dxfId="0" priority="402"/>
  </conditionalFormatting>
  <conditionalFormatting sqref="B38">
    <cfRule type="duplicateValues" dxfId="0" priority="187"/>
    <cfRule type="duplicateValues" dxfId="0" priority="401"/>
  </conditionalFormatting>
  <conditionalFormatting sqref="B39">
    <cfRule type="duplicateValues" dxfId="0" priority="186"/>
    <cfRule type="duplicateValues" dxfId="0" priority="400"/>
  </conditionalFormatting>
  <conditionalFormatting sqref="B40">
    <cfRule type="duplicateValues" dxfId="0" priority="185"/>
    <cfRule type="duplicateValues" dxfId="0" priority="399"/>
  </conditionalFormatting>
  <conditionalFormatting sqref="B41">
    <cfRule type="duplicateValues" dxfId="0" priority="184"/>
    <cfRule type="duplicateValues" dxfId="0" priority="398"/>
  </conditionalFormatting>
  <conditionalFormatting sqref="B42">
    <cfRule type="duplicateValues" dxfId="0" priority="183"/>
    <cfRule type="duplicateValues" dxfId="0" priority="397"/>
  </conditionalFormatting>
  <conditionalFormatting sqref="B43">
    <cfRule type="duplicateValues" dxfId="0" priority="182"/>
    <cfRule type="duplicateValues" dxfId="0" priority="396"/>
  </conditionalFormatting>
  <conditionalFormatting sqref="B44">
    <cfRule type="duplicateValues" dxfId="0" priority="181"/>
    <cfRule type="duplicateValues" dxfId="0" priority="395"/>
  </conditionalFormatting>
  <conditionalFormatting sqref="B45">
    <cfRule type="duplicateValues" dxfId="0" priority="180"/>
    <cfRule type="duplicateValues" dxfId="0" priority="394"/>
  </conditionalFormatting>
  <conditionalFormatting sqref="B46">
    <cfRule type="duplicateValues" dxfId="0" priority="179"/>
    <cfRule type="duplicateValues" dxfId="0" priority="393"/>
  </conditionalFormatting>
  <conditionalFormatting sqref="B47">
    <cfRule type="duplicateValues" dxfId="0" priority="178"/>
    <cfRule type="duplicateValues" dxfId="0" priority="392"/>
  </conditionalFormatting>
  <conditionalFormatting sqref="B48">
    <cfRule type="duplicateValues" dxfId="0" priority="175"/>
    <cfRule type="duplicateValues" dxfId="0" priority="389"/>
  </conditionalFormatting>
  <conditionalFormatting sqref="B49">
    <cfRule type="duplicateValues" dxfId="0" priority="174"/>
    <cfRule type="duplicateValues" dxfId="0" priority="388"/>
  </conditionalFormatting>
  <conditionalFormatting sqref="B50">
    <cfRule type="duplicateValues" dxfId="0" priority="173"/>
    <cfRule type="duplicateValues" dxfId="0" priority="387"/>
  </conditionalFormatting>
  <conditionalFormatting sqref="B51">
    <cfRule type="duplicateValues" dxfId="0" priority="172"/>
    <cfRule type="duplicateValues" dxfId="0" priority="386"/>
  </conditionalFormatting>
  <conditionalFormatting sqref="B52">
    <cfRule type="duplicateValues" dxfId="0" priority="171"/>
    <cfRule type="duplicateValues" dxfId="0" priority="385"/>
  </conditionalFormatting>
  <conditionalFormatting sqref="B53">
    <cfRule type="duplicateValues" dxfId="0" priority="169"/>
    <cfRule type="duplicateValues" dxfId="0" priority="383"/>
  </conditionalFormatting>
  <conditionalFormatting sqref="B54">
    <cfRule type="duplicateValues" dxfId="0" priority="168"/>
    <cfRule type="duplicateValues" dxfId="0" priority="382"/>
  </conditionalFormatting>
  <conditionalFormatting sqref="B55">
    <cfRule type="duplicateValues" dxfId="0" priority="167"/>
    <cfRule type="duplicateValues" dxfId="0" priority="381"/>
  </conditionalFormatting>
  <conditionalFormatting sqref="B56">
    <cfRule type="duplicateValues" dxfId="0" priority="165"/>
    <cfRule type="duplicateValues" dxfId="0" priority="379"/>
  </conditionalFormatting>
  <conditionalFormatting sqref="B57">
    <cfRule type="duplicateValues" dxfId="0" priority="164"/>
    <cfRule type="duplicateValues" dxfId="0" priority="378"/>
  </conditionalFormatting>
  <conditionalFormatting sqref="B58">
    <cfRule type="duplicateValues" dxfId="0" priority="163"/>
    <cfRule type="duplicateValues" dxfId="0" priority="377"/>
  </conditionalFormatting>
  <conditionalFormatting sqref="B59">
    <cfRule type="duplicateValues" dxfId="0" priority="162"/>
    <cfRule type="duplicateValues" dxfId="0" priority="376"/>
  </conditionalFormatting>
  <conditionalFormatting sqref="B60">
    <cfRule type="duplicateValues" dxfId="0" priority="161"/>
    <cfRule type="duplicateValues" dxfId="0" priority="375"/>
  </conditionalFormatting>
  <conditionalFormatting sqref="B61">
    <cfRule type="duplicateValues" dxfId="0" priority="160"/>
    <cfRule type="duplicateValues" dxfId="0" priority="374"/>
  </conditionalFormatting>
  <conditionalFormatting sqref="B62">
    <cfRule type="duplicateValues" dxfId="0" priority="159"/>
    <cfRule type="duplicateValues" dxfId="0" priority="373"/>
  </conditionalFormatting>
  <conditionalFormatting sqref="B63">
    <cfRule type="duplicateValues" dxfId="0" priority="158"/>
    <cfRule type="duplicateValues" dxfId="0" priority="372"/>
  </conditionalFormatting>
  <conditionalFormatting sqref="B64">
    <cfRule type="duplicateValues" dxfId="0" priority="157"/>
    <cfRule type="duplicateValues" dxfId="0" priority="371"/>
  </conditionalFormatting>
  <conditionalFormatting sqref="B65">
    <cfRule type="duplicateValues" dxfId="0" priority="156"/>
    <cfRule type="duplicateValues" dxfId="0" priority="370"/>
  </conditionalFormatting>
  <conditionalFormatting sqref="B66">
    <cfRule type="duplicateValues" dxfId="0" priority="155"/>
    <cfRule type="duplicateValues" dxfId="0" priority="369"/>
  </conditionalFormatting>
  <conditionalFormatting sqref="B67">
    <cfRule type="duplicateValues" dxfId="0" priority="154"/>
    <cfRule type="duplicateValues" dxfId="0" priority="368"/>
  </conditionalFormatting>
  <conditionalFormatting sqref="B68">
    <cfRule type="duplicateValues" dxfId="0" priority="152"/>
    <cfRule type="duplicateValues" dxfId="0" priority="366"/>
  </conditionalFormatting>
  <conditionalFormatting sqref="B69">
    <cfRule type="duplicateValues" dxfId="0" priority="151"/>
    <cfRule type="duplicateValues" dxfId="0" priority="365"/>
  </conditionalFormatting>
  <conditionalFormatting sqref="B70">
    <cfRule type="duplicateValues" dxfId="0" priority="150"/>
    <cfRule type="duplicateValues" dxfId="0" priority="364"/>
  </conditionalFormatting>
  <conditionalFormatting sqref="B71">
    <cfRule type="duplicateValues" dxfId="0" priority="666"/>
    <cfRule type="duplicateValues" dxfId="0" priority="905"/>
  </conditionalFormatting>
  <conditionalFormatting sqref="B72">
    <cfRule type="duplicateValues" dxfId="0" priority="149"/>
    <cfRule type="duplicateValues" dxfId="0" priority="363"/>
  </conditionalFormatting>
  <conditionalFormatting sqref="B73">
    <cfRule type="duplicateValues" dxfId="0" priority="148"/>
    <cfRule type="duplicateValues" dxfId="0" priority="362"/>
  </conditionalFormatting>
  <conditionalFormatting sqref="B74">
    <cfRule type="duplicateValues" dxfId="0" priority="147"/>
    <cfRule type="duplicateValues" dxfId="0" priority="361"/>
  </conditionalFormatting>
  <conditionalFormatting sqref="B75">
    <cfRule type="duplicateValues" dxfId="0" priority="146"/>
    <cfRule type="duplicateValues" dxfId="0" priority="360"/>
  </conditionalFormatting>
  <conditionalFormatting sqref="B76">
    <cfRule type="duplicateValues" dxfId="0" priority="145"/>
    <cfRule type="duplicateValues" dxfId="0" priority="359"/>
  </conditionalFormatting>
  <conditionalFormatting sqref="B77">
    <cfRule type="duplicateValues" dxfId="0" priority="144"/>
    <cfRule type="duplicateValues" dxfId="0" priority="358"/>
  </conditionalFormatting>
  <conditionalFormatting sqref="B78">
    <cfRule type="duplicateValues" dxfId="0" priority="143"/>
    <cfRule type="duplicateValues" dxfId="0" priority="357"/>
  </conditionalFormatting>
  <conditionalFormatting sqref="B79">
    <cfRule type="duplicateValues" dxfId="0" priority="142"/>
    <cfRule type="duplicateValues" dxfId="0" priority="356"/>
  </conditionalFormatting>
  <conditionalFormatting sqref="B80">
    <cfRule type="duplicateValues" dxfId="0" priority="141"/>
    <cfRule type="duplicateValues" dxfId="0" priority="355"/>
  </conditionalFormatting>
  <conditionalFormatting sqref="B81">
    <cfRule type="duplicateValues" dxfId="0" priority="140"/>
    <cfRule type="duplicateValues" dxfId="0" priority="354"/>
  </conditionalFormatting>
  <conditionalFormatting sqref="B82">
    <cfRule type="duplicateValues" dxfId="0" priority="139"/>
    <cfRule type="duplicateValues" dxfId="0" priority="353"/>
  </conditionalFormatting>
  <conditionalFormatting sqref="B83">
    <cfRule type="duplicateValues" dxfId="0" priority="138"/>
    <cfRule type="duplicateValues" dxfId="0" priority="352"/>
  </conditionalFormatting>
  <conditionalFormatting sqref="B84">
    <cfRule type="duplicateValues" dxfId="0" priority="137"/>
    <cfRule type="duplicateValues" dxfId="0" priority="351"/>
  </conditionalFormatting>
  <conditionalFormatting sqref="B85">
    <cfRule type="duplicateValues" dxfId="0" priority="136"/>
    <cfRule type="duplicateValues" dxfId="0" priority="350"/>
  </conditionalFormatting>
  <conditionalFormatting sqref="B86">
    <cfRule type="duplicateValues" dxfId="0" priority="135"/>
    <cfRule type="duplicateValues" dxfId="0" priority="349"/>
  </conditionalFormatting>
  <conditionalFormatting sqref="B87">
    <cfRule type="duplicateValues" dxfId="0" priority="134"/>
    <cfRule type="duplicateValues" dxfId="0" priority="348"/>
  </conditionalFormatting>
  <conditionalFormatting sqref="B88">
    <cfRule type="duplicateValues" dxfId="0" priority="133"/>
    <cfRule type="duplicateValues" dxfId="0" priority="347"/>
  </conditionalFormatting>
  <conditionalFormatting sqref="B89">
    <cfRule type="duplicateValues" dxfId="0" priority="131"/>
    <cfRule type="duplicateValues" dxfId="0" priority="345"/>
  </conditionalFormatting>
  <conditionalFormatting sqref="B90">
    <cfRule type="duplicateValues" dxfId="0" priority="130"/>
    <cfRule type="duplicateValues" dxfId="0" priority="344"/>
  </conditionalFormatting>
  <conditionalFormatting sqref="B91">
    <cfRule type="duplicateValues" dxfId="0" priority="129"/>
    <cfRule type="duplicateValues" dxfId="0" priority="343"/>
  </conditionalFormatting>
  <conditionalFormatting sqref="B92">
    <cfRule type="duplicateValues" dxfId="0" priority="126"/>
    <cfRule type="duplicateValues" dxfId="0" priority="340"/>
  </conditionalFormatting>
  <conditionalFormatting sqref="B93">
    <cfRule type="duplicateValues" dxfId="0" priority="125"/>
    <cfRule type="duplicateValues" dxfId="0" priority="339"/>
  </conditionalFormatting>
  <conditionalFormatting sqref="B94">
    <cfRule type="duplicateValues" dxfId="0" priority="124"/>
    <cfRule type="duplicateValues" dxfId="0" priority="338"/>
  </conditionalFormatting>
  <conditionalFormatting sqref="B95">
    <cfRule type="duplicateValues" dxfId="0" priority="123"/>
    <cfRule type="duplicateValues" dxfId="0" priority="337"/>
  </conditionalFormatting>
  <conditionalFormatting sqref="B96">
    <cfRule type="duplicateValues" dxfId="0" priority="665"/>
    <cfRule type="duplicateValues" dxfId="0" priority="904"/>
  </conditionalFormatting>
  <conditionalFormatting sqref="B97">
    <cfRule type="duplicateValues" dxfId="0" priority="664"/>
    <cfRule type="duplicateValues" dxfId="0" priority="903"/>
  </conditionalFormatting>
  <conditionalFormatting sqref="B98">
    <cfRule type="duplicateValues" dxfId="0" priority="663"/>
    <cfRule type="duplicateValues" dxfId="0" priority="902"/>
  </conditionalFormatting>
  <conditionalFormatting sqref="B99">
    <cfRule type="duplicateValues" dxfId="0" priority="662"/>
    <cfRule type="duplicateValues" dxfId="0" priority="901"/>
  </conditionalFormatting>
  <conditionalFormatting sqref="B100">
    <cfRule type="duplicateValues" dxfId="0" priority="121"/>
    <cfRule type="duplicateValues" dxfId="0" priority="335"/>
  </conditionalFormatting>
  <conditionalFormatting sqref="B101">
    <cfRule type="duplicateValues" dxfId="0" priority="120"/>
    <cfRule type="duplicateValues" dxfId="0" priority="334"/>
  </conditionalFormatting>
  <conditionalFormatting sqref="B102">
    <cfRule type="duplicateValues" dxfId="0" priority="119"/>
    <cfRule type="duplicateValues" dxfId="0" priority="333"/>
  </conditionalFormatting>
  <conditionalFormatting sqref="B103">
    <cfRule type="duplicateValues" dxfId="0" priority="118"/>
    <cfRule type="duplicateValues" dxfId="0" priority="332"/>
  </conditionalFormatting>
  <conditionalFormatting sqref="B104">
    <cfRule type="duplicateValues" dxfId="0" priority="117"/>
    <cfRule type="duplicateValues" dxfId="0" priority="331"/>
  </conditionalFormatting>
  <conditionalFormatting sqref="B105">
    <cfRule type="duplicateValues" dxfId="0" priority="116"/>
    <cfRule type="duplicateValues" dxfId="0" priority="330"/>
  </conditionalFormatting>
  <conditionalFormatting sqref="B106">
    <cfRule type="duplicateValues" dxfId="0" priority="115"/>
    <cfRule type="duplicateValues" dxfId="0" priority="329"/>
  </conditionalFormatting>
  <conditionalFormatting sqref="B107">
    <cfRule type="duplicateValues" dxfId="0" priority="112"/>
    <cfRule type="duplicateValues" dxfId="0" priority="326"/>
  </conditionalFormatting>
  <conditionalFormatting sqref="B108">
    <cfRule type="duplicateValues" dxfId="0" priority="111"/>
    <cfRule type="duplicateValues" dxfId="0" priority="325"/>
  </conditionalFormatting>
  <conditionalFormatting sqref="B109">
    <cfRule type="duplicateValues" dxfId="0" priority="110"/>
    <cfRule type="duplicateValues" dxfId="0" priority="324"/>
  </conditionalFormatting>
  <conditionalFormatting sqref="B110">
    <cfRule type="duplicateValues" dxfId="0" priority="109"/>
    <cfRule type="duplicateValues" dxfId="0" priority="323"/>
  </conditionalFormatting>
  <conditionalFormatting sqref="B111">
    <cfRule type="duplicateValues" dxfId="0" priority="108"/>
    <cfRule type="duplicateValues" dxfId="0" priority="322"/>
  </conditionalFormatting>
  <conditionalFormatting sqref="B112">
    <cfRule type="duplicateValues" dxfId="0" priority="107"/>
    <cfRule type="duplicateValues" dxfId="0" priority="321"/>
  </conditionalFormatting>
  <conditionalFormatting sqref="B113">
    <cfRule type="duplicateValues" dxfId="0" priority="106"/>
    <cfRule type="duplicateValues" dxfId="0" priority="320"/>
  </conditionalFormatting>
  <conditionalFormatting sqref="B114">
    <cfRule type="duplicateValues" dxfId="0" priority="104"/>
    <cfRule type="duplicateValues" dxfId="0" priority="318"/>
  </conditionalFormatting>
  <conditionalFormatting sqref="B115">
    <cfRule type="duplicateValues" dxfId="0" priority="103"/>
    <cfRule type="duplicateValues" dxfId="0" priority="317"/>
  </conditionalFormatting>
  <conditionalFormatting sqref="B116">
    <cfRule type="duplicateValues" dxfId="0" priority="102"/>
    <cfRule type="duplicateValues" dxfId="0" priority="316"/>
  </conditionalFormatting>
  <conditionalFormatting sqref="B117">
    <cfRule type="duplicateValues" dxfId="0" priority="100"/>
    <cfRule type="duplicateValues" dxfId="0" priority="314"/>
  </conditionalFormatting>
  <conditionalFormatting sqref="B118">
    <cfRule type="duplicateValues" dxfId="0" priority="99"/>
    <cfRule type="duplicateValues" dxfId="0" priority="313"/>
  </conditionalFormatting>
  <conditionalFormatting sqref="B119">
    <cfRule type="duplicateValues" dxfId="0" priority="98"/>
    <cfRule type="duplicateValues" dxfId="0" priority="312"/>
  </conditionalFormatting>
  <conditionalFormatting sqref="B120">
    <cfRule type="duplicateValues" dxfId="0" priority="97"/>
    <cfRule type="duplicateValues" dxfId="0" priority="311"/>
  </conditionalFormatting>
  <conditionalFormatting sqref="B121">
    <cfRule type="duplicateValues" dxfId="0" priority="96"/>
    <cfRule type="duplicateValues" dxfId="0" priority="310"/>
  </conditionalFormatting>
  <conditionalFormatting sqref="B122">
    <cfRule type="duplicateValues" dxfId="0" priority="661"/>
    <cfRule type="duplicateValues" dxfId="0" priority="900"/>
  </conditionalFormatting>
  <conditionalFormatting sqref="B123">
    <cfRule type="duplicateValues" dxfId="0" priority="660"/>
    <cfRule type="duplicateValues" dxfId="0" priority="899"/>
  </conditionalFormatting>
  <conditionalFormatting sqref="B124">
    <cfRule type="duplicateValues" dxfId="0" priority="95"/>
    <cfRule type="duplicateValues" dxfId="0" priority="309"/>
  </conditionalFormatting>
  <conditionalFormatting sqref="B125">
    <cfRule type="duplicateValues" dxfId="0" priority="94"/>
    <cfRule type="duplicateValues" dxfId="0" priority="308"/>
  </conditionalFormatting>
  <conditionalFormatting sqref="B126">
    <cfRule type="duplicateValues" dxfId="0" priority="93"/>
    <cfRule type="duplicateValues" dxfId="0" priority="307"/>
  </conditionalFormatting>
  <conditionalFormatting sqref="B127">
    <cfRule type="duplicateValues" dxfId="0" priority="92"/>
    <cfRule type="duplicateValues" dxfId="0" priority="306"/>
  </conditionalFormatting>
  <conditionalFormatting sqref="B128">
    <cfRule type="duplicateValues" dxfId="0" priority="91"/>
    <cfRule type="duplicateValues" dxfId="0" priority="305"/>
  </conditionalFormatting>
  <conditionalFormatting sqref="B129">
    <cfRule type="duplicateValues" dxfId="0" priority="89"/>
    <cfRule type="duplicateValues" dxfId="0" priority="303"/>
  </conditionalFormatting>
  <conditionalFormatting sqref="B130">
    <cfRule type="duplicateValues" dxfId="0" priority="88"/>
    <cfRule type="duplicateValues" dxfId="0" priority="302"/>
  </conditionalFormatting>
  <conditionalFormatting sqref="B131">
    <cfRule type="duplicateValues" dxfId="0" priority="87"/>
    <cfRule type="duplicateValues" dxfId="0" priority="301"/>
  </conditionalFormatting>
  <conditionalFormatting sqref="B132">
    <cfRule type="duplicateValues" dxfId="0" priority="86"/>
    <cfRule type="duplicateValues" dxfId="0" priority="300"/>
  </conditionalFormatting>
  <conditionalFormatting sqref="B133">
    <cfRule type="duplicateValues" dxfId="0" priority="85"/>
    <cfRule type="duplicateValues" dxfId="0" priority="299"/>
  </conditionalFormatting>
  <conditionalFormatting sqref="B134">
    <cfRule type="duplicateValues" dxfId="0" priority="84"/>
    <cfRule type="duplicateValues" dxfId="0" priority="298"/>
  </conditionalFormatting>
  <conditionalFormatting sqref="B135">
    <cfRule type="duplicateValues" dxfId="0" priority="83"/>
    <cfRule type="duplicateValues" dxfId="0" priority="297"/>
  </conditionalFormatting>
  <conditionalFormatting sqref="B136">
    <cfRule type="duplicateValues" dxfId="0" priority="82"/>
    <cfRule type="duplicateValues" dxfId="0" priority="296"/>
  </conditionalFormatting>
  <conditionalFormatting sqref="B137">
    <cfRule type="duplicateValues" dxfId="0" priority="81"/>
    <cfRule type="duplicateValues" dxfId="0" priority="295"/>
  </conditionalFormatting>
  <conditionalFormatting sqref="B138">
    <cfRule type="duplicateValues" dxfId="0" priority="659"/>
    <cfRule type="duplicateValues" dxfId="0" priority="898"/>
  </conditionalFormatting>
  <conditionalFormatting sqref="B139">
    <cfRule type="duplicateValues" dxfId="0" priority="658"/>
    <cfRule type="duplicateValues" dxfId="0" priority="897"/>
  </conditionalFormatting>
  <conditionalFormatting sqref="B140">
    <cfRule type="duplicateValues" dxfId="0" priority="657"/>
    <cfRule type="duplicateValues" dxfId="0" priority="896"/>
  </conditionalFormatting>
  <conditionalFormatting sqref="B141">
    <cfRule type="duplicateValues" dxfId="0" priority="80"/>
    <cfRule type="duplicateValues" dxfId="0" priority="294"/>
  </conditionalFormatting>
  <conditionalFormatting sqref="B142">
    <cfRule type="duplicateValues" dxfId="0" priority="78"/>
    <cfRule type="duplicateValues" dxfId="0" priority="292"/>
  </conditionalFormatting>
  <conditionalFormatting sqref="B143">
    <cfRule type="duplicateValues" dxfId="0" priority="77"/>
    <cfRule type="duplicateValues" dxfId="0" priority="291"/>
  </conditionalFormatting>
  <conditionalFormatting sqref="B144">
    <cfRule type="duplicateValues" dxfId="0" priority="76"/>
    <cfRule type="duplicateValues" dxfId="0" priority="290"/>
  </conditionalFormatting>
  <conditionalFormatting sqref="B145">
    <cfRule type="duplicateValues" dxfId="0" priority="75"/>
    <cfRule type="duplicateValues" dxfId="0" priority="289"/>
  </conditionalFormatting>
  <conditionalFormatting sqref="B146">
    <cfRule type="duplicateValues" dxfId="0" priority="73"/>
    <cfRule type="duplicateValues" dxfId="0" priority="287"/>
  </conditionalFormatting>
  <conditionalFormatting sqref="B147">
    <cfRule type="duplicateValues" dxfId="0" priority="72"/>
    <cfRule type="duplicateValues" dxfId="0" priority="286"/>
  </conditionalFormatting>
  <conditionalFormatting sqref="B148">
    <cfRule type="duplicateValues" dxfId="0" priority="71"/>
    <cfRule type="duplicateValues" dxfId="0" priority="285"/>
  </conditionalFormatting>
  <conditionalFormatting sqref="B149">
    <cfRule type="duplicateValues" dxfId="0" priority="70"/>
    <cfRule type="duplicateValues" dxfId="0" priority="284"/>
  </conditionalFormatting>
  <conditionalFormatting sqref="B150">
    <cfRule type="duplicateValues" dxfId="0" priority="69"/>
    <cfRule type="duplicateValues" dxfId="0" priority="283"/>
  </conditionalFormatting>
  <conditionalFormatting sqref="B151">
    <cfRule type="duplicateValues" dxfId="0" priority="68"/>
    <cfRule type="duplicateValues" dxfId="0" priority="282"/>
  </conditionalFormatting>
  <conditionalFormatting sqref="B152">
    <cfRule type="duplicateValues" dxfId="0" priority="66"/>
    <cfRule type="duplicateValues" dxfId="0" priority="280"/>
  </conditionalFormatting>
  <conditionalFormatting sqref="B153">
    <cfRule type="duplicateValues" dxfId="0" priority="65"/>
    <cfRule type="duplicateValues" dxfId="0" priority="279"/>
  </conditionalFormatting>
  <conditionalFormatting sqref="B154">
    <cfRule type="duplicateValues" dxfId="0" priority="64"/>
    <cfRule type="duplicateValues" dxfId="0" priority="278"/>
  </conditionalFormatting>
  <conditionalFormatting sqref="B155">
    <cfRule type="duplicateValues" dxfId="0" priority="63"/>
    <cfRule type="duplicateValues" dxfId="0" priority="277"/>
  </conditionalFormatting>
  <conditionalFormatting sqref="B156">
    <cfRule type="duplicateValues" dxfId="0" priority="62"/>
    <cfRule type="duplicateValues" dxfId="0" priority="276"/>
  </conditionalFormatting>
  <conditionalFormatting sqref="B157">
    <cfRule type="duplicateValues" dxfId="0" priority="61"/>
    <cfRule type="duplicateValues" dxfId="0" priority="275"/>
  </conditionalFormatting>
  <conditionalFormatting sqref="B158">
    <cfRule type="duplicateValues" dxfId="0" priority="655"/>
    <cfRule type="duplicateValues" dxfId="0" priority="894"/>
  </conditionalFormatting>
  <conditionalFormatting sqref="B159">
    <cfRule type="duplicateValues" dxfId="0" priority="60"/>
    <cfRule type="duplicateValues" dxfId="0" priority="274"/>
  </conditionalFormatting>
  <conditionalFormatting sqref="B160">
    <cfRule type="duplicateValues" dxfId="0" priority="59"/>
    <cfRule type="duplicateValues" dxfId="0" priority="273"/>
  </conditionalFormatting>
  <conditionalFormatting sqref="B161">
    <cfRule type="duplicateValues" dxfId="0" priority="58"/>
    <cfRule type="duplicateValues" dxfId="0" priority="272"/>
  </conditionalFormatting>
  <conditionalFormatting sqref="B162">
    <cfRule type="duplicateValues" dxfId="0" priority="57"/>
    <cfRule type="duplicateValues" dxfId="0" priority="271"/>
  </conditionalFormatting>
  <conditionalFormatting sqref="B163">
    <cfRule type="duplicateValues" dxfId="0" priority="654"/>
    <cfRule type="duplicateValues" dxfId="0" priority="893"/>
  </conditionalFormatting>
  <conditionalFormatting sqref="B164">
    <cfRule type="duplicateValues" dxfId="0" priority="653"/>
    <cfRule type="duplicateValues" dxfId="0" priority="892"/>
  </conditionalFormatting>
  <conditionalFormatting sqref="B165">
    <cfRule type="duplicateValues" dxfId="0" priority="652"/>
    <cfRule type="duplicateValues" dxfId="0" priority="891"/>
  </conditionalFormatting>
  <conditionalFormatting sqref="B166">
    <cfRule type="duplicateValues" dxfId="0" priority="651"/>
    <cfRule type="duplicateValues" dxfId="0" priority="890"/>
  </conditionalFormatting>
  <conditionalFormatting sqref="B167">
    <cfRule type="duplicateValues" dxfId="0" priority="56"/>
    <cfRule type="duplicateValues" dxfId="0" priority="270"/>
  </conditionalFormatting>
  <conditionalFormatting sqref="B168">
    <cfRule type="duplicateValues" dxfId="0" priority="55"/>
    <cfRule type="duplicateValues" dxfId="0" priority="269"/>
  </conditionalFormatting>
  <conditionalFormatting sqref="B169">
    <cfRule type="duplicateValues" dxfId="0" priority="54"/>
    <cfRule type="duplicateValues" dxfId="0" priority="268"/>
  </conditionalFormatting>
  <conditionalFormatting sqref="B170">
    <cfRule type="duplicateValues" dxfId="0" priority="52"/>
    <cfRule type="duplicateValues" dxfId="0" priority="266"/>
  </conditionalFormatting>
  <conditionalFormatting sqref="B171">
    <cfRule type="duplicateValues" dxfId="0" priority="51"/>
    <cfRule type="duplicateValues" dxfId="0" priority="265"/>
  </conditionalFormatting>
  <conditionalFormatting sqref="B172">
    <cfRule type="duplicateValues" dxfId="0" priority="50"/>
    <cfRule type="duplicateValues" dxfId="0" priority="264"/>
  </conditionalFormatting>
  <conditionalFormatting sqref="B173">
    <cfRule type="duplicateValues" dxfId="0" priority="49"/>
    <cfRule type="duplicateValues" dxfId="0" priority="263"/>
  </conditionalFormatting>
  <conditionalFormatting sqref="B174">
    <cfRule type="duplicateValues" dxfId="0" priority="48"/>
    <cfRule type="duplicateValues" dxfId="0" priority="262"/>
  </conditionalFormatting>
  <conditionalFormatting sqref="B175">
    <cfRule type="duplicateValues" dxfId="0" priority="47"/>
    <cfRule type="duplicateValues" dxfId="0" priority="261"/>
  </conditionalFormatting>
  <conditionalFormatting sqref="B176">
    <cfRule type="duplicateValues" dxfId="0" priority="46"/>
    <cfRule type="duplicateValues" dxfId="0" priority="260"/>
  </conditionalFormatting>
  <conditionalFormatting sqref="B177">
    <cfRule type="duplicateValues" dxfId="0" priority="45"/>
    <cfRule type="duplicateValues" dxfId="0" priority="259"/>
  </conditionalFormatting>
  <conditionalFormatting sqref="B178">
    <cfRule type="duplicateValues" dxfId="0" priority="2"/>
  </conditionalFormatting>
  <conditionalFormatting sqref="B179">
    <cfRule type="duplicateValues" dxfId="0" priority="44"/>
    <cfRule type="duplicateValues" dxfId="0" priority="258"/>
  </conditionalFormatting>
  <conditionalFormatting sqref="B180">
    <cfRule type="duplicateValues" dxfId="0" priority="43"/>
    <cfRule type="duplicateValues" dxfId="0" priority="257"/>
  </conditionalFormatting>
  <conditionalFormatting sqref="B181">
    <cfRule type="duplicateValues" dxfId="0" priority="42"/>
    <cfRule type="duplicateValues" dxfId="0" priority="256"/>
  </conditionalFormatting>
  <conditionalFormatting sqref="B182">
    <cfRule type="duplicateValues" dxfId="0" priority="41"/>
    <cfRule type="duplicateValues" dxfId="0" priority="255"/>
  </conditionalFormatting>
  <conditionalFormatting sqref="B183">
    <cfRule type="duplicateValues" dxfId="0" priority="39"/>
    <cfRule type="duplicateValues" dxfId="0" priority="253"/>
  </conditionalFormatting>
  <conditionalFormatting sqref="B184">
    <cfRule type="duplicateValues" dxfId="0" priority="38"/>
    <cfRule type="duplicateValues" dxfId="0" priority="252"/>
  </conditionalFormatting>
  <conditionalFormatting sqref="B185">
    <cfRule type="duplicateValues" dxfId="0" priority="37"/>
    <cfRule type="duplicateValues" dxfId="0" priority="251"/>
  </conditionalFormatting>
  <conditionalFormatting sqref="B186">
    <cfRule type="duplicateValues" dxfId="0" priority="36"/>
    <cfRule type="duplicateValues" dxfId="0" priority="250"/>
  </conditionalFormatting>
  <conditionalFormatting sqref="B187">
    <cfRule type="duplicateValues" dxfId="0" priority="35"/>
    <cfRule type="duplicateValues" dxfId="0" priority="249"/>
  </conditionalFormatting>
  <conditionalFormatting sqref="B188">
    <cfRule type="duplicateValues" dxfId="0" priority="34"/>
    <cfRule type="duplicateValues" dxfId="0" priority="248"/>
  </conditionalFormatting>
  <conditionalFormatting sqref="B189">
    <cfRule type="duplicateValues" dxfId="0" priority="649"/>
    <cfRule type="duplicateValues" dxfId="0" priority="888"/>
  </conditionalFormatting>
  <conditionalFormatting sqref="B190">
    <cfRule type="duplicateValues" dxfId="0" priority="219"/>
    <cfRule type="duplicateValues" dxfId="0" priority="433"/>
  </conditionalFormatting>
  <conditionalFormatting sqref="B191">
    <cfRule type="duplicateValues" dxfId="0" priority="218"/>
    <cfRule type="duplicateValues" dxfId="0" priority="432"/>
  </conditionalFormatting>
  <conditionalFormatting sqref="B192">
    <cfRule type="duplicateValues" dxfId="0" priority="32"/>
    <cfRule type="duplicateValues" dxfId="0" priority="246"/>
  </conditionalFormatting>
  <conditionalFormatting sqref="B193">
    <cfRule type="duplicateValues" dxfId="0" priority="31"/>
    <cfRule type="duplicateValues" dxfId="0" priority="245"/>
  </conditionalFormatting>
  <conditionalFormatting sqref="B194">
    <cfRule type="duplicateValues" dxfId="0" priority="29"/>
    <cfRule type="duplicateValues" dxfId="0" priority="243"/>
  </conditionalFormatting>
  <conditionalFormatting sqref="B195">
    <cfRule type="duplicateValues" dxfId="0" priority="28"/>
    <cfRule type="duplicateValues" dxfId="0" priority="242"/>
  </conditionalFormatting>
  <conditionalFormatting sqref="B196">
    <cfRule type="duplicateValues" dxfId="0" priority="27"/>
    <cfRule type="duplicateValues" dxfId="0" priority="241"/>
  </conditionalFormatting>
  <conditionalFormatting sqref="B197">
    <cfRule type="duplicateValues" dxfId="0" priority="26"/>
    <cfRule type="duplicateValues" dxfId="0" priority="240"/>
  </conditionalFormatting>
  <conditionalFormatting sqref="B198">
    <cfRule type="duplicateValues" dxfId="0" priority="217"/>
    <cfRule type="duplicateValues" dxfId="0" priority="431"/>
  </conditionalFormatting>
  <conditionalFormatting sqref="B199">
    <cfRule type="duplicateValues" dxfId="0" priority="25"/>
    <cfRule type="duplicateValues" dxfId="0" priority="239"/>
  </conditionalFormatting>
  <conditionalFormatting sqref="B200">
    <cfRule type="duplicateValues" dxfId="0" priority="24"/>
    <cfRule type="duplicateValues" dxfId="0" priority="238"/>
  </conditionalFormatting>
  <conditionalFormatting sqref="B201">
    <cfRule type="duplicateValues" dxfId="0" priority="22"/>
    <cfRule type="duplicateValues" dxfId="0" priority="236"/>
  </conditionalFormatting>
  <conditionalFormatting sqref="B202">
    <cfRule type="duplicateValues" dxfId="0" priority="21"/>
    <cfRule type="duplicateValues" dxfId="0" priority="235"/>
  </conditionalFormatting>
  <conditionalFormatting sqref="B203">
    <cfRule type="duplicateValues" dxfId="0" priority="20"/>
    <cfRule type="duplicateValues" dxfId="0" priority="234"/>
  </conditionalFormatting>
  <conditionalFormatting sqref="B204">
    <cfRule type="duplicateValues" dxfId="0" priority="19"/>
    <cfRule type="duplicateValues" dxfId="0" priority="233"/>
  </conditionalFormatting>
  <conditionalFormatting sqref="B205">
    <cfRule type="duplicateValues" dxfId="0" priority="18"/>
    <cfRule type="duplicateValues" dxfId="0" priority="232"/>
  </conditionalFormatting>
  <conditionalFormatting sqref="B206">
    <cfRule type="duplicateValues" dxfId="0" priority="17"/>
    <cfRule type="duplicateValues" dxfId="0" priority="231"/>
  </conditionalFormatting>
  <conditionalFormatting sqref="B207">
    <cfRule type="duplicateValues" dxfId="0" priority="16"/>
    <cfRule type="duplicateValues" dxfId="0" priority="230"/>
  </conditionalFormatting>
  <conditionalFormatting sqref="B208">
    <cfRule type="duplicateValues" dxfId="0" priority="15"/>
    <cfRule type="duplicateValues" dxfId="0" priority="229"/>
  </conditionalFormatting>
  <conditionalFormatting sqref="B209">
    <cfRule type="duplicateValues" dxfId="0" priority="14"/>
    <cfRule type="duplicateValues" dxfId="0" priority="228"/>
  </conditionalFormatting>
  <conditionalFormatting sqref="B210">
    <cfRule type="duplicateValues" dxfId="0" priority="13"/>
    <cfRule type="duplicateValues" dxfId="0" priority="227"/>
  </conditionalFormatting>
  <conditionalFormatting sqref="B211">
    <cfRule type="duplicateValues" dxfId="0" priority="12"/>
    <cfRule type="duplicateValues" dxfId="0" priority="226"/>
  </conditionalFormatting>
  <conditionalFormatting sqref="B212">
    <cfRule type="duplicateValues" dxfId="0" priority="11"/>
    <cfRule type="duplicateValues" dxfId="0" priority="225"/>
  </conditionalFormatting>
  <conditionalFormatting sqref="B213">
    <cfRule type="duplicateValues" dxfId="0" priority="10"/>
    <cfRule type="duplicateValues" dxfId="0" priority="224"/>
  </conditionalFormatting>
  <conditionalFormatting sqref="B214">
    <cfRule type="duplicateValues" dxfId="0" priority="9"/>
    <cfRule type="duplicateValues" dxfId="0" priority="223"/>
  </conditionalFormatting>
  <conditionalFormatting sqref="B1:B2">
    <cfRule type="duplicateValues" dxfId="0" priority="1"/>
  </conditionalFormatting>
  <conditionalFormatting sqref="B3 B215:B1048576">
    <cfRule type="duplicateValues" dxfId="0" priority="969"/>
    <cfRule type="duplicateValues" dxfId="0" priority="970"/>
  </conditionalFormatting>
  <pageMargins left="0.708661417322835" right="0.708661417322835" top="0.748031496062992" bottom="0.748031496062992" header="0.31496062992126" footer="0.31496062992126"/>
  <pageSetup paperSize="9" orientation="landscape"/>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9" sqref="$A9:$XFD15"/>
    </sheetView>
  </sheetViews>
  <sheetFormatPr defaultColWidth="9" defaultRowHeight="13.5" outlineLevelCol="7"/>
  <cols>
    <col min="1" max="1" width="5.12389380530973" customWidth="1"/>
    <col min="2" max="3" width="22.0442477876106" customWidth="1"/>
    <col min="4" max="5" width="8.43362831858407" customWidth="1"/>
    <col min="6" max="6" width="18.1238938053097" customWidth="1"/>
    <col min="7" max="7" width="16" customWidth="1"/>
    <col min="8" max="8" width="11.5044247787611" style="152" customWidth="1"/>
  </cols>
  <sheetData>
    <row r="1" spans="1:8">
      <c r="A1" s="18" t="s">
        <v>5183</v>
      </c>
      <c r="B1" s="19"/>
      <c r="C1" s="19"/>
      <c r="D1" s="19"/>
      <c r="E1" s="19"/>
      <c r="F1" s="19"/>
      <c r="G1" s="19"/>
      <c r="H1" s="19"/>
    </row>
    <row r="2" ht="31.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customFormat="1" ht="40.15" customHeight="1" spans="1:8">
      <c r="A4" s="41" t="s">
        <v>9</v>
      </c>
      <c r="B4" s="42"/>
      <c r="C4" s="42"/>
      <c r="D4" s="42"/>
      <c r="E4" s="42"/>
      <c r="F4" s="42"/>
      <c r="G4" s="42"/>
      <c r="H4" s="42"/>
    </row>
    <row r="5" s="151" customFormat="1" ht="40" customHeight="1" spans="1:8">
      <c r="A5" s="153">
        <v>1</v>
      </c>
      <c r="B5" s="154" t="s">
        <v>1872</v>
      </c>
      <c r="C5" s="154" t="s">
        <v>1873</v>
      </c>
      <c r="D5" s="154" t="s">
        <v>1874</v>
      </c>
      <c r="E5" s="66">
        <v>10168</v>
      </c>
      <c r="F5" s="66" t="s">
        <v>1876</v>
      </c>
      <c r="G5" s="66" t="s">
        <v>5184</v>
      </c>
      <c r="H5" s="66" t="s">
        <v>5185</v>
      </c>
    </row>
    <row r="6" ht="40.15" customHeight="1" spans="1:8">
      <c r="A6" s="41" t="s">
        <v>276</v>
      </c>
      <c r="B6" s="42"/>
      <c r="C6" s="42"/>
      <c r="D6" s="42"/>
      <c r="E6" s="42"/>
      <c r="F6" s="42"/>
      <c r="G6" s="42"/>
      <c r="H6" s="42"/>
    </row>
    <row r="7" s="137" customFormat="1" ht="40.05" customHeight="1" spans="1:8">
      <c r="A7" s="69">
        <v>2</v>
      </c>
      <c r="B7" s="144" t="s">
        <v>5186</v>
      </c>
      <c r="C7" s="144" t="s">
        <v>5187</v>
      </c>
      <c r="D7" s="144" t="s">
        <v>5188</v>
      </c>
      <c r="E7" s="144" t="s">
        <v>5189</v>
      </c>
      <c r="F7" s="144" t="s">
        <v>5190</v>
      </c>
      <c r="G7" s="144" t="s">
        <v>5191</v>
      </c>
      <c r="H7" s="144" t="s">
        <v>5192</v>
      </c>
    </row>
    <row r="8" s="151" customFormat="1" ht="40.15" customHeight="1" spans="1:8">
      <c r="A8" s="153">
        <v>3</v>
      </c>
      <c r="B8" s="154" t="s">
        <v>3765</v>
      </c>
      <c r="C8" s="154" t="s">
        <v>3766</v>
      </c>
      <c r="D8" s="154" t="s">
        <v>3767</v>
      </c>
      <c r="E8" s="155">
        <v>500</v>
      </c>
      <c r="F8" s="40" t="s">
        <v>3768</v>
      </c>
      <c r="G8" s="40" t="s">
        <v>5193</v>
      </c>
      <c r="H8" s="40" t="s">
        <v>5194</v>
      </c>
    </row>
    <row r="9" spans="8:8">
      <c r="H9"/>
    </row>
    <row r="10" spans="8:8">
      <c r="H10"/>
    </row>
    <row r="11" spans="8:8">
      <c r="H11"/>
    </row>
    <row r="12" spans="8:8">
      <c r="H12"/>
    </row>
  </sheetData>
  <mergeCells count="3">
    <mergeCell ref="A4:H4"/>
    <mergeCell ref="A6:H6"/>
    <mergeCell ref="A1:H2"/>
  </mergeCells>
  <conditionalFormatting sqref="C7">
    <cfRule type="duplicateValues" dxfId="0" priority="1"/>
    <cfRule type="duplicateValues" dxfId="0" priority="2"/>
  </conditionalFormatting>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M3" sqref="M$1:P$1048576"/>
    </sheetView>
  </sheetViews>
  <sheetFormatPr defaultColWidth="9" defaultRowHeight="13.5"/>
  <cols>
    <col min="1" max="1" width="4.75221238938053" customWidth="1"/>
    <col min="2" max="2" width="10.6283185840708" customWidth="1"/>
    <col min="3" max="3" width="12.5044247787611" customWidth="1"/>
    <col min="4" max="4" width="6.6283185840708" customWidth="1"/>
    <col min="5" max="5" width="6.6283185840708" hidden="1" customWidth="1"/>
    <col min="6" max="6" width="7.24778761061947" hidden="1" customWidth="1"/>
    <col min="7" max="7" width="14.6283185840708" hidden="1" customWidth="1"/>
    <col min="8" max="8" width="11.5044247787611" hidden="1" customWidth="1"/>
    <col min="9" max="9" width="11.8761061946903" customWidth="1"/>
    <col min="10" max="10" width="9.6283185840708" customWidth="1"/>
    <col min="11" max="11" width="10.5575221238938" customWidth="1"/>
    <col min="12" max="12" width="10.2300884955752" customWidth="1"/>
  </cols>
  <sheetData>
    <row r="1" spans="1:12">
      <c r="A1" s="18" t="s">
        <v>5195</v>
      </c>
      <c r="B1" s="19"/>
      <c r="C1" s="19"/>
      <c r="D1" s="19"/>
      <c r="E1" s="19"/>
      <c r="F1" s="19"/>
      <c r="G1" s="19"/>
      <c r="H1" s="19"/>
      <c r="I1" s="19"/>
      <c r="J1" s="19"/>
      <c r="K1" s="19"/>
      <c r="L1" s="19"/>
    </row>
    <row r="2" ht="33.75" customHeight="1" spans="1:12">
      <c r="A2" s="20"/>
      <c r="B2" s="20"/>
      <c r="C2" s="20"/>
      <c r="D2" s="20"/>
      <c r="E2" s="20"/>
      <c r="F2" s="20"/>
      <c r="G2" s="20"/>
      <c r="H2" s="20"/>
      <c r="I2" s="20"/>
      <c r="J2" s="20"/>
      <c r="K2" s="20"/>
      <c r="L2" s="20"/>
    </row>
    <row r="3" ht="63.75" spans="1:12">
      <c r="A3" s="21" t="s">
        <v>1</v>
      </c>
      <c r="B3" s="21" t="s">
        <v>2</v>
      </c>
      <c r="C3" s="21" t="s">
        <v>3</v>
      </c>
      <c r="D3" s="21" t="s">
        <v>4</v>
      </c>
      <c r="E3" s="21" t="s">
        <v>5</v>
      </c>
      <c r="F3" s="21" t="s">
        <v>6</v>
      </c>
      <c r="G3" s="21" t="s">
        <v>7</v>
      </c>
      <c r="H3" s="21" t="s">
        <v>8</v>
      </c>
      <c r="I3" s="21" t="s">
        <v>5196</v>
      </c>
      <c r="J3" s="21" t="s">
        <v>5197</v>
      </c>
      <c r="K3" s="21" t="s">
        <v>5198</v>
      </c>
      <c r="L3" s="21" t="s">
        <v>5199</v>
      </c>
    </row>
    <row r="4" ht="40.15" customHeight="1" spans="1:12">
      <c r="A4" s="52" t="s">
        <v>9</v>
      </c>
      <c r="B4" s="44"/>
      <c r="C4" s="44"/>
      <c r="D4" s="44"/>
      <c r="E4" s="44"/>
      <c r="F4" s="44"/>
      <c r="G4" s="44"/>
      <c r="H4" s="44"/>
      <c r="I4" s="44"/>
      <c r="J4" s="44"/>
      <c r="K4" s="44"/>
      <c r="L4" s="44"/>
    </row>
    <row r="5" ht="40.15" customHeight="1" spans="1:12">
      <c r="A5" s="36">
        <v>1</v>
      </c>
      <c r="B5" s="37"/>
      <c r="C5" s="38"/>
      <c r="D5" s="38"/>
      <c r="E5" s="15"/>
      <c r="F5" s="15"/>
      <c r="G5" s="15"/>
      <c r="H5" s="15"/>
      <c r="I5" s="15"/>
      <c r="J5" s="15"/>
      <c r="K5" s="15"/>
      <c r="L5" s="37"/>
    </row>
    <row r="6" ht="40.15" customHeight="1" spans="1:12">
      <c r="A6" s="36">
        <v>2</v>
      </c>
      <c r="B6" s="37"/>
      <c r="C6" s="37"/>
      <c r="D6" s="37"/>
      <c r="E6" s="36"/>
      <c r="F6" s="36"/>
      <c r="G6" s="36"/>
      <c r="H6" s="36"/>
      <c r="I6" s="15"/>
      <c r="J6" s="15"/>
      <c r="K6" s="36"/>
      <c r="L6" s="37"/>
    </row>
    <row r="7" ht="40.15" customHeight="1" spans="1:12">
      <c r="A7" s="52" t="s">
        <v>276</v>
      </c>
      <c r="B7" s="44"/>
      <c r="C7" s="44"/>
      <c r="D7" s="44"/>
      <c r="E7" s="44"/>
      <c r="F7" s="44"/>
      <c r="G7" s="44"/>
      <c r="H7" s="44"/>
      <c r="I7" s="44"/>
      <c r="J7" s="44"/>
      <c r="K7" s="44"/>
      <c r="L7" s="44"/>
    </row>
    <row r="8" ht="40.15" customHeight="1" spans="1:12">
      <c r="A8" s="36">
        <v>3</v>
      </c>
      <c r="B8" s="37"/>
      <c r="C8" s="38"/>
      <c r="D8" s="37"/>
      <c r="E8" s="39"/>
      <c r="F8" s="40"/>
      <c r="G8" s="40"/>
      <c r="H8" s="40"/>
      <c r="I8" s="36"/>
      <c r="J8" s="36"/>
      <c r="K8" s="39"/>
      <c r="L8" s="37"/>
    </row>
    <row r="9" ht="40.15" customHeight="1" spans="1:12">
      <c r="A9" s="36">
        <v>4</v>
      </c>
      <c r="B9" s="37"/>
      <c r="C9" s="37"/>
      <c r="D9" s="37"/>
      <c r="E9" s="39"/>
      <c r="F9" s="40"/>
      <c r="G9" s="40"/>
      <c r="H9" s="40"/>
      <c r="I9" s="36"/>
      <c r="J9" s="36"/>
      <c r="K9" s="39"/>
      <c r="L9" s="37"/>
    </row>
    <row r="10" ht="40.15" customHeight="1" spans="1:12">
      <c r="A10" s="36">
        <v>5</v>
      </c>
      <c r="B10" s="37"/>
      <c r="C10" s="37"/>
      <c r="D10" s="37"/>
      <c r="E10" s="39"/>
      <c r="F10" s="40"/>
      <c r="G10" s="40"/>
      <c r="H10" s="40"/>
      <c r="I10" s="36"/>
      <c r="J10" s="36"/>
      <c r="K10" s="39"/>
      <c r="L10" s="37"/>
    </row>
    <row r="11" ht="40.15" customHeight="1" spans="1:12">
      <c r="A11" s="36">
        <v>6</v>
      </c>
      <c r="B11" s="37"/>
      <c r="C11" s="38"/>
      <c r="D11" s="38"/>
      <c r="E11" s="39"/>
      <c r="F11" s="40"/>
      <c r="G11" s="40"/>
      <c r="H11" s="40"/>
      <c r="I11" s="36"/>
      <c r="J11" s="36"/>
      <c r="K11" s="39"/>
      <c r="L11" s="149"/>
    </row>
    <row r="12" ht="40.15" customHeight="1" spans="1:12">
      <c r="A12" s="36">
        <v>7</v>
      </c>
      <c r="B12" s="37"/>
      <c r="C12" s="38"/>
      <c r="D12" s="37"/>
      <c r="E12" s="39"/>
      <c r="F12" s="40"/>
      <c r="G12" s="40"/>
      <c r="H12" s="40"/>
      <c r="I12" s="36"/>
      <c r="J12" s="36"/>
      <c r="K12" s="39"/>
      <c r="L12" s="38"/>
    </row>
    <row r="13" ht="40.15" customHeight="1" spans="1:12">
      <c r="A13" s="21">
        <v>8</v>
      </c>
      <c r="B13" s="37"/>
      <c r="C13" s="37"/>
      <c r="D13" s="37"/>
      <c r="E13" s="21"/>
      <c r="F13" s="47"/>
      <c r="G13" s="47"/>
      <c r="H13" s="47"/>
      <c r="I13" s="21"/>
      <c r="J13" s="21"/>
      <c r="K13" s="21"/>
      <c r="L13" s="37"/>
    </row>
    <row r="14" ht="40.15" customHeight="1" spans="1:12">
      <c r="A14" s="21">
        <v>9</v>
      </c>
      <c r="B14" s="76"/>
      <c r="C14" s="76"/>
      <c r="D14" s="76"/>
      <c r="E14" s="76"/>
      <c r="F14" s="76"/>
      <c r="G14" s="76"/>
      <c r="H14" s="76"/>
      <c r="I14" s="76"/>
      <c r="J14" s="150"/>
      <c r="K14" s="150"/>
      <c r="L14" s="76"/>
    </row>
    <row r="15" ht="40.15" customHeight="1" spans="1:12">
      <c r="A15" s="52" t="s">
        <v>1274</v>
      </c>
      <c r="B15" s="44"/>
      <c r="C15" s="44"/>
      <c r="D15" s="44"/>
      <c r="E15" s="44"/>
      <c r="F15" s="44"/>
      <c r="G15" s="44"/>
      <c r="H15" s="44"/>
      <c r="I15" s="44"/>
      <c r="J15" s="44"/>
      <c r="K15" s="44"/>
      <c r="L15" s="44"/>
    </row>
    <row r="16" ht="40.15" customHeight="1" spans="1:12">
      <c r="A16" s="36">
        <v>10</v>
      </c>
      <c r="B16" s="37"/>
      <c r="C16" s="37"/>
      <c r="D16" s="37"/>
      <c r="E16" s="36"/>
      <c r="F16" s="36"/>
      <c r="G16" s="36"/>
      <c r="H16" s="36"/>
      <c r="I16" s="36"/>
      <c r="J16" s="36"/>
      <c r="K16" s="36"/>
      <c r="L16" s="37"/>
    </row>
    <row r="17" ht="40.15" customHeight="1" spans="1:12">
      <c r="A17" s="36">
        <v>11</v>
      </c>
      <c r="B17" s="37"/>
      <c r="C17" s="37"/>
      <c r="D17" s="37"/>
      <c r="E17" s="36"/>
      <c r="F17" s="36"/>
      <c r="G17" s="36"/>
      <c r="H17" s="36"/>
      <c r="I17" s="36"/>
      <c r="J17" s="36"/>
      <c r="K17" s="36"/>
      <c r="L17" s="37"/>
    </row>
    <row r="18" ht="40.15" customHeight="1" spans="1:12">
      <c r="A18" s="36">
        <v>12</v>
      </c>
      <c r="B18" s="37"/>
      <c r="C18" s="37"/>
      <c r="D18" s="37"/>
      <c r="E18" s="36"/>
      <c r="F18" s="36"/>
      <c r="G18" s="36"/>
      <c r="H18" s="36"/>
      <c r="I18" s="36"/>
      <c r="J18" s="36"/>
      <c r="K18" s="36"/>
      <c r="L18" s="37"/>
    </row>
    <row r="19" ht="40.15" customHeight="1" spans="1:12">
      <c r="A19" s="43" t="s">
        <v>5200</v>
      </c>
      <c r="B19" s="44"/>
      <c r="C19" s="44"/>
      <c r="D19" s="44"/>
      <c r="E19" s="44"/>
      <c r="F19" s="44"/>
      <c r="G19" s="44"/>
      <c r="H19" s="44"/>
      <c r="I19" s="44"/>
      <c r="J19" s="44"/>
      <c r="K19" s="44"/>
      <c r="L19" s="44"/>
    </row>
    <row r="20" ht="40.15" customHeight="1" spans="1:12">
      <c r="A20" s="45">
        <v>13</v>
      </c>
      <c r="B20" s="5"/>
      <c r="C20" s="5"/>
      <c r="D20" s="5"/>
      <c r="E20" s="5"/>
      <c r="F20" s="46"/>
      <c r="G20" s="46"/>
      <c r="H20" s="46"/>
      <c r="I20" s="5"/>
      <c r="J20" s="5"/>
      <c r="K20" s="5"/>
      <c r="L20" s="8"/>
    </row>
    <row r="21" ht="40.15" customHeight="1" spans="1:12">
      <c r="A21" s="5">
        <v>14</v>
      </c>
      <c r="B21" s="21"/>
      <c r="C21" s="21"/>
      <c r="D21" s="21"/>
      <c r="E21" s="21"/>
      <c r="F21" s="47"/>
      <c r="G21" s="47"/>
      <c r="H21" s="47"/>
      <c r="I21" s="21"/>
      <c r="J21" s="21"/>
      <c r="K21" s="85"/>
      <c r="L21" s="21"/>
    </row>
  </sheetData>
  <mergeCells count="5">
    <mergeCell ref="A4:L4"/>
    <mergeCell ref="A7:L7"/>
    <mergeCell ref="A15:L15"/>
    <mergeCell ref="A19:L19"/>
    <mergeCell ref="A1:L2"/>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pane ySplit="2" topLeftCell="A3" activePane="bottomLeft" state="frozen"/>
      <selection/>
      <selection pane="bottomLeft" activeCell="M3" sqref="M$1:Q$1048576"/>
    </sheetView>
  </sheetViews>
  <sheetFormatPr defaultColWidth="9" defaultRowHeight="13.5"/>
  <cols>
    <col min="1" max="1" width="5.75221238938053" customWidth="1"/>
    <col min="2" max="2" width="14.8761061946903" customWidth="1"/>
    <col min="3" max="3" width="15.2477876106195" customWidth="1"/>
    <col min="4" max="4" width="7.24778761061947" customWidth="1"/>
    <col min="5" max="5" width="8.3716814159292" hidden="1" customWidth="1"/>
    <col min="6" max="6" width="9.87610619469027" hidden="1" customWidth="1"/>
    <col min="7" max="7" width="12.5044247787611" hidden="1" customWidth="1"/>
    <col min="8" max="8" width="9.50442477876106" customWidth="1"/>
    <col min="9" max="9" width="9.87610619469027" customWidth="1"/>
    <col min="10" max="10" width="10.8761061946903" customWidth="1"/>
    <col min="11" max="12" width="11.6814159292035" customWidth="1"/>
  </cols>
  <sheetData>
    <row r="1" spans="1:12">
      <c r="A1" s="18" t="s">
        <v>5201</v>
      </c>
      <c r="B1" s="19"/>
      <c r="C1" s="19"/>
      <c r="D1" s="19"/>
      <c r="E1" s="19"/>
      <c r="F1" s="19"/>
      <c r="G1" s="19"/>
      <c r="H1" s="19"/>
      <c r="I1" s="19"/>
      <c r="J1" s="19"/>
      <c r="K1" s="19"/>
      <c r="L1" s="19"/>
    </row>
    <row r="2" ht="33.75" customHeight="1" spans="1:12">
      <c r="A2" s="20"/>
      <c r="B2" s="20"/>
      <c r="C2" s="20"/>
      <c r="D2" s="20"/>
      <c r="E2" s="20"/>
      <c r="F2" s="20"/>
      <c r="G2" s="20"/>
      <c r="H2" s="20"/>
      <c r="I2" s="20"/>
      <c r="J2" s="20"/>
      <c r="K2" s="20"/>
      <c r="L2" s="20"/>
    </row>
    <row r="3" ht="38.25" spans="1:12">
      <c r="A3" s="21" t="s">
        <v>1</v>
      </c>
      <c r="B3" s="21" t="s">
        <v>2</v>
      </c>
      <c r="C3" s="21" t="s">
        <v>3</v>
      </c>
      <c r="D3" s="21" t="s">
        <v>4</v>
      </c>
      <c r="E3" s="21" t="s">
        <v>5</v>
      </c>
      <c r="F3" s="21" t="s">
        <v>6</v>
      </c>
      <c r="G3" s="21" t="s">
        <v>7</v>
      </c>
      <c r="H3" s="21" t="s">
        <v>8</v>
      </c>
      <c r="I3" s="21" t="s">
        <v>5196</v>
      </c>
      <c r="J3" s="21" t="s">
        <v>5197</v>
      </c>
      <c r="K3" s="21" t="s">
        <v>5198</v>
      </c>
      <c r="L3" s="21" t="s">
        <v>5199</v>
      </c>
    </row>
    <row r="4" ht="40.15" customHeight="1" spans="1:12">
      <c r="A4" s="52" t="s">
        <v>9</v>
      </c>
      <c r="B4" s="44"/>
      <c r="C4" s="44"/>
      <c r="D4" s="44"/>
      <c r="E4" s="44"/>
      <c r="F4" s="44"/>
      <c r="G4" s="44"/>
      <c r="H4" s="44"/>
      <c r="I4" s="44"/>
      <c r="J4" s="44"/>
      <c r="K4" s="44"/>
      <c r="L4" s="44"/>
    </row>
    <row r="5" ht="40.15" customHeight="1" spans="1:12">
      <c r="A5" s="36">
        <v>1</v>
      </c>
      <c r="B5" s="37"/>
      <c r="C5" s="38"/>
      <c r="D5" s="38"/>
      <c r="E5" s="15"/>
      <c r="F5" s="15"/>
      <c r="G5" s="15"/>
      <c r="H5" s="15"/>
      <c r="I5" s="15"/>
      <c r="J5" s="15"/>
      <c r="K5" s="15"/>
      <c r="L5" s="37"/>
    </row>
    <row r="6" ht="40.15" customHeight="1" spans="1:12">
      <c r="A6" s="36">
        <v>2</v>
      </c>
      <c r="B6" s="37"/>
      <c r="C6" s="37"/>
      <c r="D6" s="37"/>
      <c r="E6" s="36"/>
      <c r="F6" s="36"/>
      <c r="G6" s="36"/>
      <c r="H6" s="36"/>
      <c r="I6" s="15"/>
      <c r="J6" s="15"/>
      <c r="K6" s="36"/>
      <c r="L6" s="37"/>
    </row>
    <row r="7" ht="40.15" customHeight="1" spans="1:12">
      <c r="A7" s="52" t="s">
        <v>276</v>
      </c>
      <c r="B7" s="44"/>
      <c r="C7" s="44"/>
      <c r="D7" s="44"/>
      <c r="E7" s="44"/>
      <c r="F7" s="44"/>
      <c r="G7" s="44"/>
      <c r="H7" s="44"/>
      <c r="I7" s="44"/>
      <c r="J7" s="44"/>
      <c r="K7" s="44"/>
      <c r="L7" s="44"/>
    </row>
    <row r="8" ht="40.15" customHeight="1" spans="1:12">
      <c r="A8" s="36">
        <v>3</v>
      </c>
      <c r="B8" s="37"/>
      <c r="C8" s="38"/>
      <c r="D8" s="37"/>
      <c r="E8" s="39"/>
      <c r="F8" s="40"/>
      <c r="G8" s="40"/>
      <c r="H8" s="40"/>
      <c r="I8" s="36"/>
      <c r="J8" s="36"/>
      <c r="K8" s="39"/>
      <c r="L8" s="37"/>
    </row>
    <row r="9" ht="40.15" customHeight="1" spans="1:12">
      <c r="A9" s="36">
        <v>4</v>
      </c>
      <c r="B9" s="37"/>
      <c r="C9" s="37"/>
      <c r="D9" s="37"/>
      <c r="E9" s="39"/>
      <c r="F9" s="40"/>
      <c r="G9" s="40"/>
      <c r="H9" s="40"/>
      <c r="I9" s="36"/>
      <c r="J9" s="36"/>
      <c r="K9" s="39"/>
      <c r="L9" s="37"/>
    </row>
    <row r="10" ht="40.15" customHeight="1" spans="1:12">
      <c r="A10" s="36">
        <v>5</v>
      </c>
      <c r="B10" s="37"/>
      <c r="C10" s="37"/>
      <c r="D10" s="37"/>
      <c r="E10" s="39"/>
      <c r="F10" s="40"/>
      <c r="G10" s="40"/>
      <c r="H10" s="40"/>
      <c r="I10" s="36"/>
      <c r="J10" s="36"/>
      <c r="K10" s="39"/>
      <c r="L10" s="37"/>
    </row>
    <row r="11" ht="40.15" customHeight="1" spans="1:12">
      <c r="A11" s="36">
        <v>6</v>
      </c>
      <c r="B11" s="37"/>
      <c r="C11" s="38"/>
      <c r="D11" s="38"/>
      <c r="E11" s="39"/>
      <c r="F11" s="40"/>
      <c r="G11" s="40"/>
      <c r="H11" s="40"/>
      <c r="I11" s="36"/>
      <c r="J11" s="36"/>
      <c r="K11" s="39"/>
      <c r="L11" s="149"/>
    </row>
    <row r="12" ht="40.15" customHeight="1" spans="1:12">
      <c r="A12" s="36">
        <v>7</v>
      </c>
      <c r="B12" s="37"/>
      <c r="C12" s="38"/>
      <c r="D12" s="37"/>
      <c r="E12" s="39"/>
      <c r="F12" s="40"/>
      <c r="G12" s="40"/>
      <c r="H12" s="40"/>
      <c r="I12" s="36"/>
      <c r="J12" s="36"/>
      <c r="K12" s="39"/>
      <c r="L12" s="38"/>
    </row>
    <row r="13" ht="40.15" customHeight="1" spans="1:12">
      <c r="A13" s="21">
        <v>8</v>
      </c>
      <c r="B13" s="37"/>
      <c r="C13" s="37"/>
      <c r="D13" s="37"/>
      <c r="E13" s="21"/>
      <c r="F13" s="47"/>
      <c r="G13" s="47"/>
      <c r="H13" s="47"/>
      <c r="I13" s="21"/>
      <c r="J13" s="21"/>
      <c r="K13" s="21"/>
      <c r="L13" s="37"/>
    </row>
    <row r="14" ht="40.15" customHeight="1" spans="1:12">
      <c r="A14" s="21">
        <v>9</v>
      </c>
      <c r="B14" s="76"/>
      <c r="C14" s="76"/>
      <c r="D14" s="76"/>
      <c r="E14" s="76"/>
      <c r="F14" s="76"/>
      <c r="G14" s="76"/>
      <c r="H14" s="76"/>
      <c r="I14" s="76"/>
      <c r="J14" s="150"/>
      <c r="K14" s="150"/>
      <c r="L14" s="76"/>
    </row>
    <row r="15" ht="40.15" customHeight="1" spans="1:12">
      <c r="A15" s="52" t="s">
        <v>1274</v>
      </c>
      <c r="B15" s="44"/>
      <c r="C15" s="44"/>
      <c r="D15" s="44"/>
      <c r="E15" s="44"/>
      <c r="F15" s="44"/>
      <c r="G15" s="44"/>
      <c r="H15" s="44"/>
      <c r="I15" s="44"/>
      <c r="J15" s="44"/>
      <c r="K15" s="44"/>
      <c r="L15" s="44"/>
    </row>
    <row r="16" ht="40.15" customHeight="1" spans="1:12">
      <c r="A16" s="36">
        <v>10</v>
      </c>
      <c r="B16" s="37"/>
      <c r="C16" s="37"/>
      <c r="D16" s="37"/>
      <c r="E16" s="36"/>
      <c r="F16" s="36"/>
      <c r="G16" s="36"/>
      <c r="H16" s="36"/>
      <c r="I16" s="36"/>
      <c r="J16" s="36"/>
      <c r="K16" s="36"/>
      <c r="L16" s="37"/>
    </row>
    <row r="17" ht="40.15" customHeight="1" spans="1:12">
      <c r="A17" s="36">
        <v>11</v>
      </c>
      <c r="B17" s="37"/>
      <c r="C17" s="37"/>
      <c r="D17" s="37"/>
      <c r="E17" s="36"/>
      <c r="F17" s="36"/>
      <c r="G17" s="36"/>
      <c r="H17" s="36"/>
      <c r="I17" s="36"/>
      <c r="J17" s="36"/>
      <c r="K17" s="36"/>
      <c r="L17" s="37"/>
    </row>
    <row r="18" ht="40.15" customHeight="1" spans="1:12">
      <c r="A18" s="36">
        <v>12</v>
      </c>
      <c r="B18" s="37"/>
      <c r="C18" s="37"/>
      <c r="D18" s="37"/>
      <c r="E18" s="36"/>
      <c r="F18" s="36"/>
      <c r="G18" s="36"/>
      <c r="H18" s="36"/>
      <c r="I18" s="36"/>
      <c r="J18" s="36"/>
      <c r="K18" s="36"/>
      <c r="L18" s="37"/>
    </row>
    <row r="19" ht="40.15" customHeight="1" spans="1:12">
      <c r="A19" s="43" t="s">
        <v>5200</v>
      </c>
      <c r="B19" s="44"/>
      <c r="C19" s="44"/>
      <c r="D19" s="44"/>
      <c r="E19" s="44"/>
      <c r="F19" s="44"/>
      <c r="G19" s="44"/>
      <c r="H19" s="44"/>
      <c r="I19" s="44"/>
      <c r="J19" s="44"/>
      <c r="K19" s="44"/>
      <c r="L19" s="44"/>
    </row>
    <row r="20" ht="40.15" customHeight="1" spans="1:12">
      <c r="A20" s="45">
        <v>13</v>
      </c>
      <c r="B20" s="5"/>
      <c r="C20" s="5"/>
      <c r="D20" s="5"/>
      <c r="E20" s="5"/>
      <c r="F20" s="46"/>
      <c r="G20" s="46"/>
      <c r="H20" s="46"/>
      <c r="I20" s="5"/>
      <c r="J20" s="5"/>
      <c r="K20" s="5"/>
      <c r="L20" s="8"/>
    </row>
    <row r="21" ht="40.15" customHeight="1" spans="1:12">
      <c r="A21" s="5">
        <v>14</v>
      </c>
      <c r="B21" s="21"/>
      <c r="C21" s="21"/>
      <c r="D21" s="21"/>
      <c r="E21" s="21"/>
      <c r="F21" s="47"/>
      <c r="G21" s="47"/>
      <c r="H21" s="47"/>
      <c r="I21" s="21"/>
      <c r="J21" s="21"/>
      <c r="K21" s="85"/>
      <c r="L21" s="21"/>
    </row>
  </sheetData>
  <mergeCells count="5">
    <mergeCell ref="A4:L4"/>
    <mergeCell ref="A7:L7"/>
    <mergeCell ref="A15:L15"/>
    <mergeCell ref="A19:L19"/>
    <mergeCell ref="A1:L2"/>
  </mergeCells>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J39"/>
  <sheetViews>
    <sheetView workbookViewId="0">
      <pane xSplit="8" ySplit="3" topLeftCell="I4" activePane="bottomRight" state="frozenSplit"/>
      <selection/>
      <selection pane="topRight"/>
      <selection pane="bottomLeft"/>
      <selection pane="bottomRight" activeCell="I8" sqref="I8"/>
    </sheetView>
  </sheetViews>
  <sheetFormatPr defaultColWidth="9" defaultRowHeight="13.5"/>
  <cols>
    <col min="1" max="1" width="5.75221238938053" style="118" customWidth="1"/>
    <col min="2" max="3" width="27.0265486725664" style="118" customWidth="1"/>
    <col min="4" max="5" width="8.69911504424779" style="118" customWidth="1"/>
    <col min="6" max="6" width="18.4601769911504" style="118" customWidth="1"/>
    <col min="7" max="7" width="17.3893805309735" style="118" customWidth="1"/>
    <col min="8" max="8" width="13.4159292035398" style="118" customWidth="1"/>
    <col min="9" max="9" width="11.1238938053097" style="118" customWidth="1"/>
    <col min="10" max="10" width="9" style="118" customWidth="1"/>
    <col min="11" max="16384" width="9" style="118"/>
  </cols>
  <sheetData>
    <row r="1" customFormat="1" spans="1:8">
      <c r="A1" s="18" t="s">
        <v>5202</v>
      </c>
      <c r="B1" s="19"/>
      <c r="C1" s="19"/>
      <c r="D1" s="19"/>
      <c r="E1" s="19"/>
      <c r="F1" s="19"/>
      <c r="G1" s="19"/>
      <c r="H1" s="19"/>
    </row>
    <row r="2" customFormat="1" ht="33.75" customHeight="1" spans="1:8">
      <c r="A2" s="20"/>
      <c r="B2" s="20"/>
      <c r="C2" s="20"/>
      <c r="D2" s="20"/>
      <c r="E2" s="20"/>
      <c r="F2" s="20"/>
      <c r="G2" s="20"/>
      <c r="H2" s="20"/>
    </row>
    <row r="3" ht="25.5" spans="1:8">
      <c r="A3" s="5" t="s">
        <v>1</v>
      </c>
      <c r="B3" s="5" t="s">
        <v>2</v>
      </c>
      <c r="C3" s="5" t="s">
        <v>3</v>
      </c>
      <c r="D3" s="5" t="s">
        <v>4</v>
      </c>
      <c r="E3" s="5" t="s">
        <v>5</v>
      </c>
      <c r="F3" s="5" t="s">
        <v>6</v>
      </c>
      <c r="G3" s="5" t="s">
        <v>7</v>
      </c>
      <c r="H3" s="5" t="s">
        <v>8</v>
      </c>
    </row>
    <row r="4" customFormat="1" ht="40.15" customHeight="1" spans="1:8">
      <c r="A4" s="52" t="s">
        <v>9</v>
      </c>
      <c r="B4" s="44"/>
      <c r="C4" s="44"/>
      <c r="D4" s="44"/>
      <c r="E4" s="44"/>
      <c r="F4" s="44"/>
      <c r="G4" s="44"/>
      <c r="H4" s="44"/>
    </row>
    <row r="5" s="53" customFormat="1" ht="40.15" customHeight="1" spans="1:10">
      <c r="A5" s="8">
        <v>1</v>
      </c>
      <c r="B5" s="14" t="s">
        <v>5203</v>
      </c>
      <c r="C5" s="14" t="s">
        <v>5204</v>
      </c>
      <c r="D5" s="14" t="s">
        <v>5205</v>
      </c>
      <c r="E5" s="14">
        <v>3001</v>
      </c>
      <c r="F5" s="14" t="s">
        <v>5206</v>
      </c>
      <c r="G5" s="14" t="s">
        <v>5207</v>
      </c>
      <c r="H5" s="14" t="s">
        <v>5208</v>
      </c>
      <c r="I5" s="70"/>
      <c r="J5" s="70"/>
    </row>
    <row r="6" s="70" customFormat="1" ht="40.05" customHeight="1" spans="1:8">
      <c r="A6" s="8">
        <v>2</v>
      </c>
      <c r="B6" s="14" t="s">
        <v>1019</v>
      </c>
      <c r="C6" s="14" t="s">
        <v>5209</v>
      </c>
      <c r="D6" s="14" t="s">
        <v>1021</v>
      </c>
      <c r="E6" s="14">
        <v>2800</v>
      </c>
      <c r="F6" s="14" t="s">
        <v>1023</v>
      </c>
      <c r="G6" s="14" t="s">
        <v>5210</v>
      </c>
      <c r="H6" s="14" t="s">
        <v>1025</v>
      </c>
    </row>
    <row r="7" s="70" customFormat="1" ht="40.05" customHeight="1" spans="1:10">
      <c r="A7" s="8">
        <v>3</v>
      </c>
      <c r="B7" s="32" t="s">
        <v>5211</v>
      </c>
      <c r="C7" s="32" t="s">
        <v>5212</v>
      </c>
      <c r="D7" s="32" t="s">
        <v>5213</v>
      </c>
      <c r="E7" s="32" t="s">
        <v>5214</v>
      </c>
      <c r="F7" s="32" t="s">
        <v>5215</v>
      </c>
      <c r="G7" s="32" t="s">
        <v>5216</v>
      </c>
      <c r="H7" s="32" t="s">
        <v>5217</v>
      </c>
      <c r="I7" s="143"/>
      <c r="J7" s="143"/>
    </row>
    <row r="8" s="48" customFormat="1" ht="40.15" customHeight="1" spans="1:10">
      <c r="A8" s="8">
        <v>4</v>
      </c>
      <c r="B8" s="144" t="s">
        <v>2119</v>
      </c>
      <c r="C8" s="144" t="s">
        <v>2120</v>
      </c>
      <c r="D8" s="144" t="s">
        <v>2121</v>
      </c>
      <c r="E8" s="144" t="s">
        <v>698</v>
      </c>
      <c r="F8" s="144" t="s">
        <v>5218</v>
      </c>
      <c r="G8" s="144" t="s">
        <v>5219</v>
      </c>
      <c r="H8" s="144" t="s">
        <v>3356</v>
      </c>
      <c r="I8" s="70"/>
      <c r="J8" s="70"/>
    </row>
    <row r="9" s="70" customFormat="1" ht="40.05" customHeight="1" spans="1:10">
      <c r="A9" s="8">
        <v>5</v>
      </c>
      <c r="B9" s="14" t="s">
        <v>5220</v>
      </c>
      <c r="C9" s="14" t="s">
        <v>5221</v>
      </c>
      <c r="D9" s="14" t="s">
        <v>5222</v>
      </c>
      <c r="E9" s="50">
        <v>5000</v>
      </c>
      <c r="F9" s="24" t="s">
        <v>5223</v>
      </c>
      <c r="G9" s="14" t="s">
        <v>5224</v>
      </c>
      <c r="H9" s="24" t="s">
        <v>5225</v>
      </c>
      <c r="I9" s="48"/>
      <c r="J9" s="48"/>
    </row>
    <row r="10" s="63" customFormat="1" ht="40.05" customHeight="1" spans="1:8">
      <c r="A10" s="8">
        <v>6</v>
      </c>
      <c r="B10" s="71" t="s">
        <v>5226</v>
      </c>
      <c r="C10" s="71" t="s">
        <v>5227</v>
      </c>
      <c r="D10" s="71" t="s">
        <v>5228</v>
      </c>
      <c r="E10" s="71">
        <v>2100</v>
      </c>
      <c r="F10" s="71" t="s">
        <v>5229</v>
      </c>
      <c r="G10" s="71" t="s">
        <v>5230</v>
      </c>
      <c r="H10" s="71" t="s">
        <v>5231</v>
      </c>
    </row>
    <row r="11" s="63" customFormat="1" ht="40.05" customHeight="1" spans="1:10">
      <c r="A11" s="8">
        <v>7</v>
      </c>
      <c r="B11" s="145" t="s">
        <v>5232</v>
      </c>
      <c r="C11" s="145" t="s">
        <v>5233</v>
      </c>
      <c r="D11" s="145" t="s">
        <v>5234</v>
      </c>
      <c r="E11" s="145" t="s">
        <v>67</v>
      </c>
      <c r="F11" s="145" t="s">
        <v>5235</v>
      </c>
      <c r="G11" s="145" t="s">
        <v>5236</v>
      </c>
      <c r="H11" s="145" t="s">
        <v>5237</v>
      </c>
      <c r="I11" s="134"/>
      <c r="J11" s="134"/>
    </row>
    <row r="12" s="134" customFormat="1" ht="40.05" customHeight="1" spans="1:10">
      <c r="A12" s="8">
        <v>8</v>
      </c>
      <c r="B12" s="25" t="s">
        <v>5238</v>
      </c>
      <c r="C12" s="25" t="s">
        <v>5239</v>
      </c>
      <c r="D12" s="25" t="s">
        <v>5240</v>
      </c>
      <c r="E12" s="146" t="s">
        <v>5241</v>
      </c>
      <c r="F12" s="32" t="s">
        <v>5242</v>
      </c>
      <c r="G12" s="147" t="s">
        <v>5243</v>
      </c>
      <c r="H12" s="32" t="s">
        <v>5244</v>
      </c>
      <c r="I12" s="143"/>
      <c r="J12" s="143"/>
    </row>
    <row r="13" s="143" customFormat="1" ht="40.15" customHeight="1" spans="1:10">
      <c r="A13" s="8">
        <v>9</v>
      </c>
      <c r="B13" s="71" t="s">
        <v>3861</v>
      </c>
      <c r="C13" s="71" t="s">
        <v>3862</v>
      </c>
      <c r="D13" s="71" t="s">
        <v>5245</v>
      </c>
      <c r="E13" s="71">
        <v>500</v>
      </c>
      <c r="F13" s="71" t="s">
        <v>5246</v>
      </c>
      <c r="G13" s="69" t="s">
        <v>5247</v>
      </c>
      <c r="H13" s="71" t="s">
        <v>5248</v>
      </c>
      <c r="I13" s="63"/>
      <c r="J13" s="63"/>
    </row>
    <row r="14" customFormat="1" ht="40.15" customHeight="1" spans="1:8">
      <c r="A14" s="52" t="s">
        <v>276</v>
      </c>
      <c r="B14" s="44"/>
      <c r="C14" s="44"/>
      <c r="D14" s="44"/>
      <c r="E14" s="44"/>
      <c r="F14" s="44"/>
      <c r="G14" s="44"/>
      <c r="H14" s="44"/>
    </row>
    <row r="15" s="143" customFormat="1" ht="40.15" customHeight="1" spans="1:10">
      <c r="A15" s="8">
        <v>10</v>
      </c>
      <c r="B15" s="145" t="s">
        <v>5249</v>
      </c>
      <c r="C15" s="145" t="s">
        <v>5250</v>
      </c>
      <c r="D15" s="145" t="s">
        <v>5251</v>
      </c>
      <c r="E15" s="145" t="s">
        <v>1022</v>
      </c>
      <c r="F15" s="145" t="s">
        <v>5252</v>
      </c>
      <c r="G15" s="145" t="s">
        <v>5253</v>
      </c>
      <c r="H15" s="145" t="s">
        <v>5254</v>
      </c>
      <c r="I15" s="134"/>
      <c r="J15" s="134"/>
    </row>
    <row r="16" s="134" customFormat="1" ht="40.15" customHeight="1" spans="1:8">
      <c r="A16" s="8">
        <v>11</v>
      </c>
      <c r="B16" s="33" t="s">
        <v>5255</v>
      </c>
      <c r="C16" s="33" t="s">
        <v>5256</v>
      </c>
      <c r="D16" s="33" t="s">
        <v>5257</v>
      </c>
      <c r="E16" s="33" t="s">
        <v>4758</v>
      </c>
      <c r="F16" s="33" t="s">
        <v>5258</v>
      </c>
      <c r="G16" s="33" t="s">
        <v>5259</v>
      </c>
      <c r="H16" s="33" t="s">
        <v>5260</v>
      </c>
    </row>
    <row r="17" s="70" customFormat="1" ht="40.05" customHeight="1" spans="1:10">
      <c r="A17" s="8">
        <v>12</v>
      </c>
      <c r="B17" s="21" t="s">
        <v>5261</v>
      </c>
      <c r="C17" s="21" t="s">
        <v>5262</v>
      </c>
      <c r="D17" s="21" t="s">
        <v>5263</v>
      </c>
      <c r="E17" s="21" t="s">
        <v>5264</v>
      </c>
      <c r="F17" s="21" t="s">
        <v>5265</v>
      </c>
      <c r="G17" s="21" t="s">
        <v>5266</v>
      </c>
      <c r="H17" s="21" t="s">
        <v>5267</v>
      </c>
      <c r="I17" s="134"/>
      <c r="J17" s="134"/>
    </row>
    <row r="18" s="70" customFormat="1" ht="40.05" customHeight="1" spans="1:10">
      <c r="A18" s="8">
        <v>13</v>
      </c>
      <c r="B18" s="5" t="s">
        <v>3180</v>
      </c>
      <c r="C18" s="5" t="s">
        <v>3181</v>
      </c>
      <c r="D18" s="5" t="s">
        <v>3182</v>
      </c>
      <c r="E18" s="39">
        <v>3000</v>
      </c>
      <c r="F18" s="40" t="s">
        <v>3183</v>
      </c>
      <c r="G18" s="40" t="s">
        <v>5268</v>
      </c>
      <c r="H18" s="40" t="s">
        <v>5269</v>
      </c>
      <c r="I18" s="53">
        <f>82*3000+86*7896.722197</f>
        <v>925118.108942</v>
      </c>
      <c r="J18" s="53">
        <f>ROUND(I18/(3000+7896.722197),0)</f>
        <v>85</v>
      </c>
    </row>
    <row r="19" s="70" customFormat="1" ht="40.05" customHeight="1" spans="1:10">
      <c r="A19" s="8">
        <v>14</v>
      </c>
      <c r="B19" s="71" t="s">
        <v>523</v>
      </c>
      <c r="C19" s="71" t="s">
        <v>5270</v>
      </c>
      <c r="D19" s="71" t="s">
        <v>525</v>
      </c>
      <c r="E19" s="66">
        <v>10000</v>
      </c>
      <c r="F19" s="66" t="s">
        <v>526</v>
      </c>
      <c r="G19" s="66" t="s">
        <v>5271</v>
      </c>
      <c r="H19" s="66" t="s">
        <v>5272</v>
      </c>
      <c r="I19" s="134"/>
      <c r="J19" s="134"/>
    </row>
    <row r="20" s="63" customFormat="1" ht="40.05" customHeight="1" spans="1:10">
      <c r="A20" s="8">
        <v>15</v>
      </c>
      <c r="B20" s="21" t="s">
        <v>1780</v>
      </c>
      <c r="C20" s="71" t="s">
        <v>5273</v>
      </c>
      <c r="D20" s="21" t="s">
        <v>1782</v>
      </c>
      <c r="E20" s="21" t="s">
        <v>118</v>
      </c>
      <c r="F20" s="21" t="s">
        <v>1783</v>
      </c>
      <c r="G20" s="21" t="s">
        <v>5274</v>
      </c>
      <c r="H20" s="21" t="s">
        <v>5275</v>
      </c>
      <c r="I20" s="134"/>
      <c r="J20" s="134"/>
    </row>
    <row r="21" s="63" customFormat="1" ht="40.05" customHeight="1" spans="1:10">
      <c r="A21" s="8">
        <v>16</v>
      </c>
      <c r="B21" s="145" t="s">
        <v>5276</v>
      </c>
      <c r="C21" s="145" t="s">
        <v>5277</v>
      </c>
      <c r="D21" s="145" t="s">
        <v>5278</v>
      </c>
      <c r="E21" s="145" t="s">
        <v>137</v>
      </c>
      <c r="F21" s="145" t="s">
        <v>5279</v>
      </c>
      <c r="G21" s="145" t="s">
        <v>5280</v>
      </c>
      <c r="H21" s="145" t="s">
        <v>5281</v>
      </c>
      <c r="I21" s="134"/>
      <c r="J21" s="134"/>
    </row>
    <row r="22" s="134" customFormat="1" ht="40.05" customHeight="1" spans="1:10">
      <c r="A22" s="8">
        <v>17</v>
      </c>
      <c r="B22" s="71" t="s">
        <v>5282</v>
      </c>
      <c r="C22" s="71" t="s">
        <v>5283</v>
      </c>
      <c r="D22" s="71" t="s">
        <v>5284</v>
      </c>
      <c r="E22" s="71">
        <v>5000</v>
      </c>
      <c r="F22" s="71" t="s">
        <v>5285</v>
      </c>
      <c r="G22" s="71" t="s">
        <v>5286</v>
      </c>
      <c r="H22" s="71" t="s">
        <v>5287</v>
      </c>
      <c r="I22" s="70"/>
      <c r="J22" s="70"/>
    </row>
    <row r="23" s="134" customFormat="1" ht="40.05" customHeight="1" spans="1:10">
      <c r="A23" s="8">
        <v>18</v>
      </c>
      <c r="B23" s="32" t="s">
        <v>4968</v>
      </c>
      <c r="C23" s="146" t="s">
        <v>4969</v>
      </c>
      <c r="D23" s="146" t="s">
        <v>4970</v>
      </c>
      <c r="E23" s="146" t="s">
        <v>40</v>
      </c>
      <c r="F23" s="32" t="s">
        <v>4971</v>
      </c>
      <c r="G23" s="147" t="s">
        <v>5288</v>
      </c>
      <c r="H23" s="32" t="s">
        <v>5289</v>
      </c>
      <c r="I23" s="143"/>
      <c r="J23" s="143"/>
    </row>
    <row r="24" s="134" customFormat="1" ht="40.15" customHeight="1" spans="1:8">
      <c r="A24" s="8">
        <v>19</v>
      </c>
      <c r="B24" s="71" t="s">
        <v>5290</v>
      </c>
      <c r="C24" s="71" t="s">
        <v>5291</v>
      </c>
      <c r="D24" s="71" t="s">
        <v>5292</v>
      </c>
      <c r="E24" s="69">
        <v>2000</v>
      </c>
      <c r="F24" s="66" t="s">
        <v>5293</v>
      </c>
      <c r="G24" s="69" t="s">
        <v>5294</v>
      </c>
      <c r="H24" s="69" t="s">
        <v>5295</v>
      </c>
    </row>
    <row r="25" s="143" customFormat="1" ht="40.15" customHeight="1" spans="1:10">
      <c r="A25" s="8">
        <v>20</v>
      </c>
      <c r="B25" s="144" t="s">
        <v>5296</v>
      </c>
      <c r="C25" s="144" t="s">
        <v>5297</v>
      </c>
      <c r="D25" s="144" t="s">
        <v>5298</v>
      </c>
      <c r="E25" s="144" t="s">
        <v>40</v>
      </c>
      <c r="F25" s="144" t="s">
        <v>5299</v>
      </c>
      <c r="G25" s="15" t="s">
        <v>5300</v>
      </c>
      <c r="H25" s="144" t="s">
        <v>5301</v>
      </c>
      <c r="I25" s="70"/>
      <c r="J25" s="70"/>
    </row>
    <row r="26" s="143" customFormat="1" ht="40.15" customHeight="1" spans="1:8">
      <c r="A26" s="8">
        <v>21</v>
      </c>
      <c r="B26" s="25" t="s">
        <v>5302</v>
      </c>
      <c r="C26" s="25" t="s">
        <v>5303</v>
      </c>
      <c r="D26" s="25" t="s">
        <v>5304</v>
      </c>
      <c r="E26" s="26">
        <v>1000</v>
      </c>
      <c r="F26" s="32" t="s">
        <v>5305</v>
      </c>
      <c r="G26" s="147" t="s">
        <v>5306</v>
      </c>
      <c r="H26" s="32" t="s">
        <v>5307</v>
      </c>
    </row>
    <row r="27" s="143" customFormat="1" ht="40.15" customHeight="1" spans="1:10">
      <c r="A27" s="8">
        <v>22</v>
      </c>
      <c r="B27" s="25" t="s">
        <v>5308</v>
      </c>
      <c r="C27" s="25" t="s">
        <v>5309</v>
      </c>
      <c r="D27" s="25" t="s">
        <v>5310</v>
      </c>
      <c r="E27" s="26" t="s">
        <v>137</v>
      </c>
      <c r="F27" s="148" t="s">
        <v>5311</v>
      </c>
      <c r="G27" s="148" t="s">
        <v>5312</v>
      </c>
      <c r="H27" s="148" t="s">
        <v>5313</v>
      </c>
      <c r="I27" s="134"/>
      <c r="J27" s="134"/>
    </row>
    <row r="28" s="134" customFormat="1" ht="40.15" customHeight="1" spans="1:8">
      <c r="A28" s="8">
        <v>23</v>
      </c>
      <c r="B28" s="25" t="s">
        <v>5314</v>
      </c>
      <c r="C28" s="25" t="s">
        <v>5315</v>
      </c>
      <c r="D28" s="25" t="s">
        <v>5316</v>
      </c>
      <c r="E28" s="26">
        <v>2000</v>
      </c>
      <c r="F28" s="27" t="s">
        <v>5317</v>
      </c>
      <c r="G28" s="27" t="s">
        <v>5318</v>
      </c>
      <c r="H28" s="27" t="s">
        <v>5319</v>
      </c>
    </row>
    <row r="29" s="134" customFormat="1" ht="40.15" customHeight="1" spans="1:8">
      <c r="A29" s="8">
        <v>24</v>
      </c>
      <c r="B29" s="33" t="s">
        <v>5320</v>
      </c>
      <c r="C29" s="33" t="s">
        <v>5321</v>
      </c>
      <c r="D29" s="33" t="s">
        <v>5322</v>
      </c>
      <c r="E29" s="33" t="s">
        <v>137</v>
      </c>
      <c r="F29" s="33" t="s">
        <v>5323</v>
      </c>
      <c r="G29" s="33" t="s">
        <v>5324</v>
      </c>
      <c r="H29" s="33" t="s">
        <v>5325</v>
      </c>
    </row>
    <row r="30" s="134" customFormat="1" ht="40.15" customHeight="1" spans="1:10">
      <c r="A30" s="8">
        <v>25</v>
      </c>
      <c r="B30" s="71" t="s">
        <v>5326</v>
      </c>
      <c r="C30" s="71" t="s">
        <v>5327</v>
      </c>
      <c r="D30" s="71" t="s">
        <v>5328</v>
      </c>
      <c r="E30" s="71">
        <v>2688</v>
      </c>
      <c r="F30" s="71" t="s">
        <v>5329</v>
      </c>
      <c r="G30" s="71" t="s">
        <v>5330</v>
      </c>
      <c r="H30" s="71" t="s">
        <v>5331</v>
      </c>
      <c r="I30" s="70"/>
      <c r="J30" s="70"/>
    </row>
    <row r="31" s="134" customFormat="1" ht="40.15" customHeight="1" spans="1:10">
      <c r="A31" s="8">
        <v>26</v>
      </c>
      <c r="B31" s="25" t="s">
        <v>5332</v>
      </c>
      <c r="C31" s="25" t="s">
        <v>5333</v>
      </c>
      <c r="D31" s="25" t="s">
        <v>5334</v>
      </c>
      <c r="E31" s="26" t="s">
        <v>229</v>
      </c>
      <c r="F31" s="32" t="s">
        <v>5335</v>
      </c>
      <c r="G31" s="147" t="s">
        <v>5336</v>
      </c>
      <c r="H31" s="32" t="s">
        <v>5337</v>
      </c>
      <c r="I31" s="143"/>
      <c r="J31" s="143"/>
    </row>
    <row r="32" s="134" customFormat="1" ht="40.15" customHeight="1" spans="1:10">
      <c r="A32" s="8">
        <v>27</v>
      </c>
      <c r="B32" s="144" t="s">
        <v>5338</v>
      </c>
      <c r="C32" s="144" t="s">
        <v>5339</v>
      </c>
      <c r="D32" s="144" t="s">
        <v>5340</v>
      </c>
      <c r="E32" s="144" t="s">
        <v>1310</v>
      </c>
      <c r="F32" s="144" t="s">
        <v>5341</v>
      </c>
      <c r="G32" s="24" t="s">
        <v>5342</v>
      </c>
      <c r="H32" s="144" t="s">
        <v>5343</v>
      </c>
      <c r="I32" s="63"/>
      <c r="J32" s="63"/>
    </row>
    <row r="33" s="134" customFormat="1" ht="40.15" customHeight="1" spans="1:10">
      <c r="A33" s="8">
        <v>28</v>
      </c>
      <c r="B33" s="71" t="s">
        <v>5344</v>
      </c>
      <c r="C33" s="71" t="s">
        <v>5345</v>
      </c>
      <c r="D33" s="71" t="s">
        <v>5346</v>
      </c>
      <c r="E33" s="71">
        <v>2200</v>
      </c>
      <c r="F33" s="71" t="s">
        <v>5347</v>
      </c>
      <c r="G33" s="71" t="s">
        <v>5348</v>
      </c>
      <c r="H33" s="71" t="s">
        <v>5349</v>
      </c>
      <c r="I33" s="63"/>
      <c r="J33" s="63"/>
    </row>
    <row r="34" customFormat="1" ht="40.15" customHeight="1" spans="1:8">
      <c r="A34" s="52" t="s">
        <v>1274</v>
      </c>
      <c r="B34" s="44"/>
      <c r="C34" s="44"/>
      <c r="D34" s="44"/>
      <c r="E34" s="44"/>
      <c r="F34" s="44"/>
      <c r="G34" s="44"/>
      <c r="H34" s="44"/>
    </row>
    <row r="35" s="53" customFormat="1" ht="40.15" customHeight="1" spans="1:10">
      <c r="A35" s="8">
        <v>29</v>
      </c>
      <c r="B35" s="71" t="s">
        <v>5350</v>
      </c>
      <c r="C35" s="71" t="s">
        <v>5351</v>
      </c>
      <c r="D35" s="71" t="s">
        <v>5352</v>
      </c>
      <c r="E35" s="71">
        <v>1200</v>
      </c>
      <c r="F35" s="71" t="s">
        <v>5353</v>
      </c>
      <c r="G35" s="71" t="s">
        <v>5354</v>
      </c>
      <c r="H35" s="71" t="s">
        <v>5355</v>
      </c>
      <c r="I35" s="70"/>
      <c r="J35" s="70"/>
    </row>
    <row r="36" s="70" customFormat="1" ht="40.05" customHeight="1" spans="1:10">
      <c r="A36" s="8">
        <v>30</v>
      </c>
      <c r="B36" s="21" t="s">
        <v>5356</v>
      </c>
      <c r="C36" s="21" t="s">
        <v>5357</v>
      </c>
      <c r="D36" s="21" t="s">
        <v>5358</v>
      </c>
      <c r="E36" s="21" t="s">
        <v>1022</v>
      </c>
      <c r="F36" s="21" t="s">
        <v>5359</v>
      </c>
      <c r="G36" s="21" t="s">
        <v>5360</v>
      </c>
      <c r="H36" s="21" t="s">
        <v>5361</v>
      </c>
      <c r="I36" s="134"/>
      <c r="J36" s="134"/>
    </row>
    <row r="37" s="70" customFormat="1" ht="40.05" customHeight="1" spans="1:8">
      <c r="A37" s="8">
        <v>31</v>
      </c>
      <c r="B37" s="71" t="s">
        <v>5362</v>
      </c>
      <c r="C37" s="71" t="s">
        <v>5363</v>
      </c>
      <c r="D37" s="71" t="s">
        <v>5364</v>
      </c>
      <c r="E37" s="71">
        <v>3680</v>
      </c>
      <c r="F37" s="71" t="s">
        <v>5365</v>
      </c>
      <c r="G37" s="71" t="s">
        <v>5366</v>
      </c>
      <c r="H37" s="71" t="s">
        <v>5367</v>
      </c>
    </row>
    <row r="38" s="134" customFormat="1" ht="40.05" customHeight="1" spans="1:8">
      <c r="A38" s="8">
        <v>32</v>
      </c>
      <c r="B38" s="145" t="s">
        <v>5368</v>
      </c>
      <c r="C38" s="145" t="s">
        <v>5369</v>
      </c>
      <c r="D38" s="145" t="s">
        <v>5370</v>
      </c>
      <c r="E38" s="145" t="s">
        <v>40</v>
      </c>
      <c r="F38" s="145" t="s">
        <v>5371</v>
      </c>
      <c r="G38" s="145" t="s">
        <v>5372</v>
      </c>
      <c r="H38" s="145" t="s">
        <v>5373</v>
      </c>
    </row>
    <row r="39" s="134" customFormat="1" ht="40.15" customHeight="1" spans="1:10">
      <c r="A39" s="8">
        <v>33</v>
      </c>
      <c r="B39" s="5" t="s">
        <v>5374</v>
      </c>
      <c r="C39" s="5" t="s">
        <v>5375</v>
      </c>
      <c r="D39" s="5" t="s">
        <v>5376</v>
      </c>
      <c r="E39" s="8">
        <v>5000</v>
      </c>
      <c r="F39" s="8" t="s">
        <v>5377</v>
      </c>
      <c r="G39" s="8" t="s">
        <v>5378</v>
      </c>
      <c r="H39" s="8" t="s">
        <v>5379</v>
      </c>
      <c r="I39" s="53"/>
      <c r="J39" s="53"/>
    </row>
  </sheetData>
  <autoFilter ref="A3:J39">
    <extLst/>
  </autoFilter>
  <mergeCells count="4">
    <mergeCell ref="A4:H4"/>
    <mergeCell ref="A14:H14"/>
    <mergeCell ref="A34:H34"/>
    <mergeCell ref="A1:H2"/>
  </mergeCells>
  <conditionalFormatting sqref="B5">
    <cfRule type="duplicateValues" dxfId="0" priority="5"/>
  </conditionalFormatting>
  <conditionalFormatting sqref="C9">
    <cfRule type="duplicateValues" dxfId="0" priority="3"/>
    <cfRule type="duplicateValues" dxfId="0" priority="4"/>
  </conditionalFormatting>
  <conditionalFormatting sqref="C21">
    <cfRule type="duplicateValues" dxfId="0" priority="1"/>
    <cfRule type="duplicateValues" dxfId="0" priority="2"/>
  </conditionalFormatting>
  <conditionalFormatting sqref="B3 B35 B40:B1048576 B8">
    <cfRule type="duplicateValues" dxfId="0" priority="7"/>
  </conditionalFormatting>
  <pageMargins left="1.68" right="0.699305555555556"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34"/>
  <sheetViews>
    <sheetView workbookViewId="0">
      <pane ySplit="3" topLeftCell="A4" activePane="bottomLeft" state="frozen"/>
      <selection/>
      <selection pane="bottomLeft" activeCell="A33" sqref="A33:H33"/>
    </sheetView>
  </sheetViews>
  <sheetFormatPr defaultColWidth="9" defaultRowHeight="13.5" outlineLevelCol="7"/>
  <cols>
    <col min="1" max="1" width="5.75221238938053" style="2" customWidth="1"/>
    <col min="2" max="3" width="24.8938053097345" style="2" customWidth="1"/>
    <col min="4" max="5" width="9.16814159292035" style="2" customWidth="1"/>
    <col min="6" max="7" width="20.2477876106195" style="2" customWidth="1"/>
    <col min="8" max="8" width="16.1327433628319" style="2" customWidth="1"/>
    <col min="9" max="16384" width="9" style="2"/>
  </cols>
  <sheetData>
    <row r="1" customFormat="1" ht="20" customHeight="1" spans="1:8">
      <c r="A1" s="18" t="s">
        <v>5380</v>
      </c>
      <c r="B1" s="19"/>
      <c r="C1" s="19"/>
      <c r="D1" s="19"/>
      <c r="E1" s="19"/>
      <c r="F1" s="19"/>
      <c r="G1" s="19"/>
      <c r="H1" s="19"/>
    </row>
    <row r="2" customFormat="1" ht="33.75" customHeight="1" spans="1:8">
      <c r="A2" s="20"/>
      <c r="B2" s="20"/>
      <c r="C2" s="20"/>
      <c r="D2" s="20"/>
      <c r="E2" s="20"/>
      <c r="F2" s="20"/>
      <c r="G2" s="20"/>
      <c r="H2" s="20"/>
    </row>
    <row r="3" ht="25.5" spans="1:8">
      <c r="A3" s="5" t="s">
        <v>1</v>
      </c>
      <c r="B3" s="5" t="s">
        <v>2</v>
      </c>
      <c r="C3" s="5" t="s">
        <v>3</v>
      </c>
      <c r="D3" s="5" t="s">
        <v>4</v>
      </c>
      <c r="E3" s="5" t="s">
        <v>5</v>
      </c>
      <c r="F3" s="5" t="s">
        <v>6</v>
      </c>
      <c r="G3" s="5" t="s">
        <v>7</v>
      </c>
      <c r="H3" s="5" t="s">
        <v>8</v>
      </c>
    </row>
    <row r="4" customFormat="1" ht="40.15" customHeight="1" spans="1:8">
      <c r="A4" s="41" t="s">
        <v>9</v>
      </c>
      <c r="B4" s="42"/>
      <c r="C4" s="42"/>
      <c r="D4" s="42"/>
      <c r="E4" s="42"/>
      <c r="F4" s="42"/>
      <c r="G4" s="42"/>
      <c r="H4" s="42"/>
    </row>
    <row r="5" customFormat="1" ht="40.15" customHeight="1" spans="1:8">
      <c r="A5" s="21">
        <v>1</v>
      </c>
      <c r="B5" s="21" t="s">
        <v>5381</v>
      </c>
      <c r="C5" s="21" t="s">
        <v>5382</v>
      </c>
      <c r="D5" s="21" t="s">
        <v>5383</v>
      </c>
      <c r="E5" s="21">
        <v>5000</v>
      </c>
      <c r="F5" s="21" t="s">
        <v>5384</v>
      </c>
      <c r="G5" s="21" t="s">
        <v>5385</v>
      </c>
      <c r="H5" s="21" t="s">
        <v>5386</v>
      </c>
    </row>
    <row r="6" customFormat="1" ht="40.15" customHeight="1" spans="1:8">
      <c r="A6" s="21">
        <v>2</v>
      </c>
      <c r="B6" s="21" t="s">
        <v>4251</v>
      </c>
      <c r="C6" s="21" t="s">
        <v>4252</v>
      </c>
      <c r="D6" s="21" t="s">
        <v>4253</v>
      </c>
      <c r="E6" s="21">
        <v>2000</v>
      </c>
      <c r="F6" s="21" t="s">
        <v>4539</v>
      </c>
      <c r="G6" s="21" t="s">
        <v>4540</v>
      </c>
      <c r="H6" s="21" t="s">
        <v>5387</v>
      </c>
    </row>
    <row r="7" customFormat="1" ht="40.15" customHeight="1" spans="1:8">
      <c r="A7" s="21">
        <v>3</v>
      </c>
      <c r="B7" s="21" t="s">
        <v>5388</v>
      </c>
      <c r="C7" s="21" t="s">
        <v>5389</v>
      </c>
      <c r="D7" s="21" t="s">
        <v>5390</v>
      </c>
      <c r="E7" s="21" t="s">
        <v>2250</v>
      </c>
      <c r="F7" s="21" t="s">
        <v>5391</v>
      </c>
      <c r="G7" s="21" t="s">
        <v>5392</v>
      </c>
      <c r="H7" s="21" t="s">
        <v>5393</v>
      </c>
    </row>
    <row r="8" s="118" customFormat="1" ht="40.15" customHeight="1" spans="1:8">
      <c r="A8" s="21">
        <v>4</v>
      </c>
      <c r="B8" s="21" t="s">
        <v>1887</v>
      </c>
      <c r="C8" s="21" t="s">
        <v>4930</v>
      </c>
      <c r="D8" s="21" t="s">
        <v>1889</v>
      </c>
      <c r="E8" s="21">
        <v>5000</v>
      </c>
      <c r="F8" s="21" t="s">
        <v>1890</v>
      </c>
      <c r="G8" s="21" t="s">
        <v>5394</v>
      </c>
      <c r="H8" s="21" t="s">
        <v>4932</v>
      </c>
    </row>
    <row r="9" s="136" customFormat="1" ht="43.5" customHeight="1" spans="1:8">
      <c r="A9" s="21">
        <v>5</v>
      </c>
      <c r="B9" s="21" t="s">
        <v>1932</v>
      </c>
      <c r="C9" s="21" t="s">
        <v>1933</v>
      </c>
      <c r="D9" s="21" t="s">
        <v>1934</v>
      </c>
      <c r="E9" s="21" t="s">
        <v>40</v>
      </c>
      <c r="F9" s="21" t="s">
        <v>1935</v>
      </c>
      <c r="G9" s="21" t="s">
        <v>1936</v>
      </c>
      <c r="H9" s="21" t="s">
        <v>1937</v>
      </c>
    </row>
    <row r="10" s="1" customFormat="1" ht="40.15" customHeight="1" spans="1:8">
      <c r="A10" s="21">
        <v>6</v>
      </c>
      <c r="B10" s="21" t="s">
        <v>5395</v>
      </c>
      <c r="C10" s="21" t="s">
        <v>5396</v>
      </c>
      <c r="D10" s="21" t="s">
        <v>5397</v>
      </c>
      <c r="E10" s="21">
        <v>1080</v>
      </c>
      <c r="F10" s="21" t="s">
        <v>5398</v>
      </c>
      <c r="G10" s="21" t="s">
        <v>5399</v>
      </c>
      <c r="H10" s="21" t="s">
        <v>5400</v>
      </c>
    </row>
    <row r="11" customFormat="1" ht="40.15" customHeight="1" spans="1:8">
      <c r="A11" s="41" t="s">
        <v>276</v>
      </c>
      <c r="B11" s="42"/>
      <c r="C11" s="42"/>
      <c r="D11" s="42"/>
      <c r="E11" s="42"/>
      <c r="F11" s="42"/>
      <c r="G11" s="42"/>
      <c r="H11" s="42"/>
    </row>
    <row r="12" s="1" customFormat="1" ht="40.15" customHeight="1" spans="1:8">
      <c r="A12" s="21">
        <v>7</v>
      </c>
      <c r="B12" s="21" t="s">
        <v>1525</v>
      </c>
      <c r="C12" s="21" t="s">
        <v>2040</v>
      </c>
      <c r="D12" s="21" t="s">
        <v>1527</v>
      </c>
      <c r="E12" s="21">
        <v>1000</v>
      </c>
      <c r="F12" s="21" t="s">
        <v>1528</v>
      </c>
      <c r="G12" s="21" t="s">
        <v>5401</v>
      </c>
      <c r="H12" s="21" t="s">
        <v>1530</v>
      </c>
    </row>
    <row r="13" s="1" customFormat="1" ht="40.15" customHeight="1" spans="1:8">
      <c r="A13" s="21">
        <v>8</v>
      </c>
      <c r="B13" s="21" t="str">
        <f>'[3]劳务单位汇总表(源)'!C37</f>
        <v>宁夏泽惠道路资源再生利用有限公司</v>
      </c>
      <c r="C13" s="21" t="str">
        <f>'[3]劳务单位汇总表(源)'!E37</f>
        <v>宁夏石嘴山生态经济开发区平西路与纬一路交叉东北角</v>
      </c>
      <c r="D13" s="21" t="str">
        <f>'[3]劳务单位汇总表(源)'!Q37</f>
        <v>孙为国</v>
      </c>
      <c r="E13" s="21" t="str">
        <f>'[3]劳务单位汇总表(源)'!M37</f>
        <v>1800</v>
      </c>
      <c r="F13" s="21" t="str">
        <f>'[3]劳务单位汇总表(源)'!D37</f>
        <v>91640221MA75WQFW7D</v>
      </c>
      <c r="G13" s="21" t="str">
        <f>'[3]劳务单位汇总表(源)'!I37</f>
        <v>公路工程施工总承包叁级</v>
      </c>
      <c r="H13" s="21" t="str">
        <f>'[3]劳务单位汇总表(源)'!O37</f>
        <v>（宁）JZ安许证字[2019]002504</v>
      </c>
    </row>
    <row r="14" customFormat="1" ht="40.05" customHeight="1" spans="1:8">
      <c r="A14" s="21">
        <v>9</v>
      </c>
      <c r="B14" s="21" t="s">
        <v>4422</v>
      </c>
      <c r="C14" s="21" t="s">
        <v>4423</v>
      </c>
      <c r="D14" s="21" t="s">
        <v>4424</v>
      </c>
      <c r="E14" s="21" t="s">
        <v>338</v>
      </c>
      <c r="F14" s="21" t="s">
        <v>4425</v>
      </c>
      <c r="G14" s="21" t="s">
        <v>5105</v>
      </c>
      <c r="H14" s="21" t="s">
        <v>5106</v>
      </c>
    </row>
    <row r="15" s="1" customFormat="1" ht="40.15" customHeight="1" spans="1:8">
      <c r="A15" s="21">
        <v>10</v>
      </c>
      <c r="B15" s="21" t="s">
        <v>5402</v>
      </c>
      <c r="C15" s="21" t="s">
        <v>5403</v>
      </c>
      <c r="D15" s="21" t="s">
        <v>5404</v>
      </c>
      <c r="E15" s="21">
        <v>4000</v>
      </c>
      <c r="F15" s="21" t="s">
        <v>5405</v>
      </c>
      <c r="G15" s="21" t="s">
        <v>5406</v>
      </c>
      <c r="H15" s="21" t="s">
        <v>5407</v>
      </c>
    </row>
    <row r="16" customFormat="1" ht="40.15" customHeight="1" spans="1:8">
      <c r="A16" s="21">
        <v>11</v>
      </c>
      <c r="B16" s="21" t="s">
        <v>5408</v>
      </c>
      <c r="C16" s="21" t="s">
        <v>5409</v>
      </c>
      <c r="D16" s="21" t="s">
        <v>5410</v>
      </c>
      <c r="E16" s="21">
        <v>500</v>
      </c>
      <c r="F16" s="21" t="s">
        <v>5411</v>
      </c>
      <c r="G16" s="21" t="s">
        <v>5412</v>
      </c>
      <c r="H16" s="21" t="s">
        <v>5413</v>
      </c>
    </row>
    <row r="17" customFormat="1" ht="40.15" customHeight="1" spans="1:8">
      <c r="A17" s="21">
        <v>12</v>
      </c>
      <c r="B17" s="21" t="s">
        <v>5414</v>
      </c>
      <c r="C17" s="21" t="s">
        <v>2933</v>
      </c>
      <c r="D17" s="21" t="s">
        <v>2934</v>
      </c>
      <c r="E17" s="21">
        <v>6688</v>
      </c>
      <c r="F17" s="21" t="s">
        <v>5415</v>
      </c>
      <c r="G17" s="21" t="s">
        <v>5416</v>
      </c>
      <c r="H17" s="21" t="s">
        <v>5417</v>
      </c>
    </row>
    <row r="18" customFormat="1" ht="40.15" customHeight="1" spans="1:8">
      <c r="A18" s="21">
        <v>13</v>
      </c>
      <c r="B18" s="21" t="s">
        <v>2815</v>
      </c>
      <c r="C18" s="21" t="s">
        <v>2816</v>
      </c>
      <c r="D18" s="21" t="s">
        <v>2817</v>
      </c>
      <c r="E18" s="21" t="s">
        <v>338</v>
      </c>
      <c r="F18" s="21" t="s">
        <v>2818</v>
      </c>
      <c r="G18" s="21" t="s">
        <v>3465</v>
      </c>
      <c r="H18" s="21" t="s">
        <v>905</v>
      </c>
    </row>
    <row r="19" customFormat="1" ht="40.15" customHeight="1" spans="1:8">
      <c r="A19" s="21">
        <v>14</v>
      </c>
      <c r="B19" s="21" t="s">
        <v>3180</v>
      </c>
      <c r="C19" s="21" t="s">
        <v>5418</v>
      </c>
      <c r="D19" s="21" t="s">
        <v>3182</v>
      </c>
      <c r="E19" s="21">
        <v>23000</v>
      </c>
      <c r="F19" s="21" t="s">
        <v>3183</v>
      </c>
      <c r="G19" s="21" t="s">
        <v>5419</v>
      </c>
      <c r="H19" s="21" t="s">
        <v>5420</v>
      </c>
    </row>
    <row r="20" customFormat="1" ht="40.15" customHeight="1" spans="1:8">
      <c r="A20" s="21">
        <v>15</v>
      </c>
      <c r="B20" s="21" t="s">
        <v>3466</v>
      </c>
      <c r="C20" s="21" t="s">
        <v>3467</v>
      </c>
      <c r="D20" s="21" t="s">
        <v>3468</v>
      </c>
      <c r="E20" s="21" t="s">
        <v>137</v>
      </c>
      <c r="F20" s="21" t="s">
        <v>3469</v>
      </c>
      <c r="G20" s="21" t="s">
        <v>5421</v>
      </c>
      <c r="H20" s="21" t="s">
        <v>5422</v>
      </c>
    </row>
    <row r="21" customFormat="1" ht="40.15" customHeight="1" spans="1:8">
      <c r="A21" s="21">
        <v>16</v>
      </c>
      <c r="B21" s="21" t="s">
        <v>2828</v>
      </c>
      <c r="C21" s="21" t="s">
        <v>2829</v>
      </c>
      <c r="D21" s="21" t="s">
        <v>2830</v>
      </c>
      <c r="E21" s="21" t="s">
        <v>5423</v>
      </c>
      <c r="F21" s="21" t="s">
        <v>2283</v>
      </c>
      <c r="G21" s="21" t="s">
        <v>5424</v>
      </c>
      <c r="H21" s="21" t="s">
        <v>5425</v>
      </c>
    </row>
    <row r="22" customFormat="1" ht="40.15" customHeight="1" spans="1:8">
      <c r="A22" s="21">
        <v>17</v>
      </c>
      <c r="B22" s="21" t="str">
        <f>'[3]劳务单位汇总表(源)'!C15</f>
        <v>天辰星（宁夏）建设发展有限公司</v>
      </c>
      <c r="C22" s="21" t="str">
        <f>'[3]劳务单位汇总表(源)'!E15</f>
        <v>宁夏银川市兴庆区绿地21商城D区5号商业楼314（复式）室</v>
      </c>
      <c r="D22" s="21" t="str">
        <f>'[3]劳务单位汇总表(源)'!Q15</f>
        <v>杨辉智</v>
      </c>
      <c r="E22" s="21" t="str">
        <f>'[3]劳务单位汇总表(源)'!M15</f>
        <v>2019</v>
      </c>
      <c r="F22" s="21" t="str">
        <f>'[3]劳务单位汇总表(源)'!D15</f>
        <v>91640200MA772EHK7M</v>
      </c>
      <c r="G22" s="21" t="str">
        <f>'[3]劳务单位汇总表(源)'!I15</f>
        <v>防水防腐保温工程专业承包贰级、建筑装修装饰工程专业承包贰级、建筑幕墙工程专业承包贰级、特种工程专业承包不分等级</v>
      </c>
      <c r="H22" s="21" t="str">
        <f>'[3]劳务单位汇总表(源)'!O15</f>
        <v>（宁）JZ安许证字[2019]002417</v>
      </c>
    </row>
    <row r="23" customFormat="1" ht="40.15" customHeight="1" spans="1:8">
      <c r="A23" s="21">
        <v>18</v>
      </c>
      <c r="B23" s="21" t="s">
        <v>5426</v>
      </c>
      <c r="C23" s="21" t="s">
        <v>5427</v>
      </c>
      <c r="D23" s="21" t="s">
        <v>5428</v>
      </c>
      <c r="E23" s="21">
        <v>1000</v>
      </c>
      <c r="F23" s="21" t="s">
        <v>5429</v>
      </c>
      <c r="G23" s="21" t="s">
        <v>5430</v>
      </c>
      <c r="H23" s="21" t="s">
        <v>5431</v>
      </c>
    </row>
    <row r="24" customFormat="1" ht="40.15" customHeight="1" spans="1:8">
      <c r="A24" s="21">
        <v>19</v>
      </c>
      <c r="B24" s="21" t="str">
        <f>'[3]劳务单位汇总表(源)'!C45</f>
        <v>宁夏卓诚建设工程有限公司</v>
      </c>
      <c r="C24" s="21" t="str">
        <f>'[3]劳务单位汇总表(源)'!E45</f>
        <v>宁夏银川市兴庆区北京东路737号伊特大厦办公楼505号</v>
      </c>
      <c r="D24" s="21" t="str">
        <f>'[3]劳务单位汇总表(源)'!Q45</f>
        <v>李颖丽</v>
      </c>
      <c r="E24" s="21" t="str">
        <f>'[3]劳务单位汇总表(源)'!M45</f>
        <v>3080</v>
      </c>
      <c r="F24" s="21" t="str">
        <f>'[3]劳务单位汇总表(源)'!D45</f>
        <v>91640106MA75WAYH1K</v>
      </c>
      <c r="G24" s="21" t="str">
        <f>'[3]劳务单位汇总表(源)'!I45</f>
        <v>防水防腐保温工程专业承包二级；建筑装修装饰工程专业二级；建筑幕墙工程专业承包二级；特种工程专业承包不分等级；建筑工程施工总承包三级；市政公用工程施工总承包三级；地基基础工程专业承包三级；钢结构工程专业承包三级；古建筑工程专业承包三级；城市及道路照明工程专业承包三级；环保工程专业承包三级；施工劳务不分等级；模板脚手架专业承包不分等级；公路工程养护二类甲级、二类乙级、三类甲级、三类乙级</v>
      </c>
      <c r="H24" s="21" t="str">
        <f>'[3]劳务单位汇总表(源)'!O45</f>
        <v>(宁)JZ安许证字〔2019〕002538</v>
      </c>
    </row>
    <row r="25" customFormat="1" ht="40.15" customHeight="1" spans="1:8">
      <c r="A25" s="21">
        <v>20</v>
      </c>
      <c r="B25" s="21" t="s">
        <v>5432</v>
      </c>
      <c r="C25" s="21" t="s">
        <v>5433</v>
      </c>
      <c r="D25" s="21" t="s">
        <v>5434</v>
      </c>
      <c r="E25" s="21" t="s">
        <v>80</v>
      </c>
      <c r="F25" s="21" t="s">
        <v>5435</v>
      </c>
      <c r="G25" s="21" t="s">
        <v>5436</v>
      </c>
      <c r="H25" s="21" t="s">
        <v>5437</v>
      </c>
    </row>
    <row r="26" customFormat="1" ht="40.15" customHeight="1" spans="1:8">
      <c r="A26" s="21">
        <v>21</v>
      </c>
      <c r="B26" s="21" t="s">
        <v>5438</v>
      </c>
      <c r="C26" s="21" t="s">
        <v>5439</v>
      </c>
      <c r="D26" s="21" t="s">
        <v>5440</v>
      </c>
      <c r="E26" s="21" t="s">
        <v>5441</v>
      </c>
      <c r="F26" s="21" t="s">
        <v>5442</v>
      </c>
      <c r="G26" s="21" t="s">
        <v>5443</v>
      </c>
      <c r="H26" s="21" t="s">
        <v>5444</v>
      </c>
    </row>
    <row r="27" customFormat="1" ht="40.15" customHeight="1" spans="1:8">
      <c r="A27" s="21">
        <v>22</v>
      </c>
      <c r="B27" s="21" t="str">
        <f>'[3]劳务单位汇总表(源)'!C54</f>
        <v>宁夏路元劳务派遣公司</v>
      </c>
      <c r="C27" s="21" t="str">
        <f>'[3]劳务单位汇总表(源)'!E54</f>
        <v>宁夏德胜工业园区永胜东路11-1号</v>
      </c>
      <c r="D27" s="21" t="str">
        <f>'[3]劳务单位汇总表(源)'!Q54</f>
        <v>刘绍鹏</v>
      </c>
      <c r="E27" s="21" t="str">
        <f>'[3]劳务单位汇总表(源)'!M54</f>
        <v>200</v>
      </c>
      <c r="F27" s="21" t="str">
        <f>'[3]劳务单位汇总表(源)'!D54</f>
        <v>916401225641455121</v>
      </c>
      <c r="G27" s="21" t="str">
        <f>'[3]劳务单位汇总表(源)'!I54</f>
        <v>施工劳务不分等级</v>
      </c>
      <c r="H27" s="21" t="str">
        <f>'[3]劳务单位汇总表(源)'!O54</f>
        <v>（宁）JZ安许证字【2019】002291</v>
      </c>
    </row>
    <row r="28" customFormat="1" ht="40.15" customHeight="1" spans="1:8">
      <c r="A28" s="21">
        <v>23</v>
      </c>
      <c r="B28" s="21" t="s">
        <v>2435</v>
      </c>
      <c r="C28" s="21" t="s">
        <v>2436</v>
      </c>
      <c r="D28" s="21" t="s">
        <v>2437</v>
      </c>
      <c r="E28" s="21" t="s">
        <v>137</v>
      </c>
      <c r="F28" s="21" t="s">
        <v>2438</v>
      </c>
      <c r="G28" s="21" t="s">
        <v>2439</v>
      </c>
      <c r="H28" s="21" t="s">
        <v>2440</v>
      </c>
    </row>
    <row r="29" customFormat="1" ht="40.15" customHeight="1" spans="1:8">
      <c r="A29" s="21">
        <v>24</v>
      </c>
      <c r="B29" s="21" t="s">
        <v>856</v>
      </c>
      <c r="C29" s="21" t="s">
        <v>5445</v>
      </c>
      <c r="D29" s="21" t="s">
        <v>858</v>
      </c>
      <c r="E29" s="21">
        <v>10000</v>
      </c>
      <c r="F29" s="21" t="s">
        <v>859</v>
      </c>
      <c r="G29" s="21" t="s">
        <v>5446</v>
      </c>
      <c r="H29" s="21" t="s">
        <v>5447</v>
      </c>
    </row>
    <row r="30" customFormat="1" ht="40.15" customHeight="1" spans="1:8">
      <c r="A30" s="21">
        <v>25</v>
      </c>
      <c r="B30" s="21" t="s">
        <v>2658</v>
      </c>
      <c r="C30" s="21" t="s">
        <v>4954</v>
      </c>
      <c r="D30" s="21" t="s">
        <v>2660</v>
      </c>
      <c r="E30" s="21" t="s">
        <v>40</v>
      </c>
      <c r="F30" s="21" t="s">
        <v>2661</v>
      </c>
      <c r="G30" s="21" t="s">
        <v>4955</v>
      </c>
      <c r="H30" s="21" t="s">
        <v>4956</v>
      </c>
    </row>
    <row r="31" customFormat="1" ht="40.15" customHeight="1" spans="1:8">
      <c r="A31" s="21">
        <v>26</v>
      </c>
      <c r="B31" s="21" t="s">
        <v>5448</v>
      </c>
      <c r="C31" s="21" t="s">
        <v>5449</v>
      </c>
      <c r="D31" s="21" t="s">
        <v>5450</v>
      </c>
      <c r="E31" s="21" t="s">
        <v>698</v>
      </c>
      <c r="F31" s="21" t="s">
        <v>5451</v>
      </c>
      <c r="G31" s="21" t="s">
        <v>5452</v>
      </c>
      <c r="H31" s="21" t="s">
        <v>5453</v>
      </c>
    </row>
    <row r="32" customFormat="1" ht="40.15" customHeight="1" spans="1:8">
      <c r="A32" s="21">
        <v>27</v>
      </c>
      <c r="B32" s="21" t="s">
        <v>1019</v>
      </c>
      <c r="C32" s="21" t="s">
        <v>2744</v>
      </c>
      <c r="D32" s="21" t="s">
        <v>1021</v>
      </c>
      <c r="E32" s="21" t="s">
        <v>1022</v>
      </c>
      <c r="F32" s="21" t="s">
        <v>1023</v>
      </c>
      <c r="G32" s="21" t="s">
        <v>3869</v>
      </c>
      <c r="H32" s="21" t="s">
        <v>3870</v>
      </c>
    </row>
    <row r="33" customFormat="1" ht="40.15" customHeight="1" spans="1:8">
      <c r="A33" s="41" t="s">
        <v>1274</v>
      </c>
      <c r="B33" s="42"/>
      <c r="C33" s="42"/>
      <c r="D33" s="42"/>
      <c r="E33" s="42"/>
      <c r="F33" s="42"/>
      <c r="G33" s="42"/>
      <c r="H33" s="42"/>
    </row>
    <row r="34" s="60" customFormat="1" ht="40.15" customHeight="1" spans="1:8">
      <c r="A34" s="21">
        <v>28</v>
      </c>
      <c r="B34" s="21" t="str">
        <f>'[3]劳务单位汇总表(源)'!C42</f>
        <v>宁夏鑫创丰建筑工程有限公司</v>
      </c>
      <c r="C34" s="21" t="str">
        <f>'[3]劳务单位汇总表(源)'!E42</f>
        <v>宁夏固原市原州区开城镇小马庄村四组048号</v>
      </c>
      <c r="D34" s="21" t="str">
        <f>'[3]劳务单位汇总表(源)'!Q42</f>
        <v>陈建兵</v>
      </c>
      <c r="E34" s="21" t="str">
        <f>'[3]劳务单位汇总表(源)'!M42</f>
        <v>500</v>
      </c>
      <c r="F34" s="21" t="str">
        <f>'[3]劳务单位汇总表(源)'!D42</f>
        <v>916404023177934833</v>
      </c>
      <c r="G34" s="21" t="str">
        <f>'[3]劳务单位汇总表(源)'!I42</f>
        <v>钢结构工程专业承包叁级</v>
      </c>
      <c r="H34" s="21" t="str">
        <f>'[3]劳务单位汇总表(源)'!O42</f>
        <v>（宁）JZ安许证字【2020】002980</v>
      </c>
    </row>
  </sheetData>
  <mergeCells count="4">
    <mergeCell ref="A4:H4"/>
    <mergeCell ref="A11:H11"/>
    <mergeCell ref="A33:H33"/>
    <mergeCell ref="A1:H2"/>
  </mergeCells>
  <pageMargins left="1.64" right="0.699305555555556"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XEK49"/>
  <sheetViews>
    <sheetView workbookViewId="0">
      <pane xSplit="8" ySplit="3" topLeftCell="I4" activePane="bottomRight" state="frozenSplit"/>
      <selection/>
      <selection pane="topRight"/>
      <selection pane="bottomLeft"/>
      <selection pane="bottomRight" activeCell="I3" sqref="I$1:J$1048576"/>
    </sheetView>
  </sheetViews>
  <sheetFormatPr defaultColWidth="9" defaultRowHeight="13.5"/>
  <cols>
    <col min="1" max="1" width="5.75221238938053" style="2" customWidth="1"/>
    <col min="2" max="2" width="26.0884955752212" style="135" customWidth="1"/>
    <col min="3" max="3" width="24.5663716814159" style="2" customWidth="1"/>
    <col min="4" max="4" width="7.24778761061947" style="2" customWidth="1"/>
    <col min="5" max="5" width="8.3716814159292" style="2" customWidth="1"/>
    <col min="6" max="6" width="17.7256637168142" style="2" customWidth="1"/>
    <col min="7" max="7" width="16.5309734513274" style="2" customWidth="1"/>
    <col min="8" max="8" width="12.283185840708" style="2" customWidth="1"/>
    <col min="9" max="16384" width="9" style="2"/>
  </cols>
  <sheetData>
    <row r="1" customFormat="1" ht="20" customHeight="1" spans="1:8">
      <c r="A1" s="18" t="s">
        <v>5454</v>
      </c>
      <c r="B1" s="19"/>
      <c r="C1" s="19"/>
      <c r="D1" s="19"/>
      <c r="E1" s="19"/>
      <c r="F1" s="19"/>
      <c r="G1" s="19"/>
      <c r="H1" s="19"/>
    </row>
    <row r="2" customFormat="1" ht="33.75" customHeight="1" spans="1:8">
      <c r="A2" s="20"/>
      <c r="B2" s="20"/>
      <c r="C2" s="20"/>
      <c r="D2" s="20"/>
      <c r="E2" s="20"/>
      <c r="F2" s="20"/>
      <c r="G2" s="20"/>
      <c r="H2" s="20"/>
    </row>
    <row r="3" ht="25.5" spans="1:8">
      <c r="A3" s="5" t="s">
        <v>1</v>
      </c>
      <c r="B3" s="5" t="s">
        <v>2</v>
      </c>
      <c r="C3" s="5" t="s">
        <v>3</v>
      </c>
      <c r="D3" s="5" t="s">
        <v>4</v>
      </c>
      <c r="E3" s="5" t="s">
        <v>5</v>
      </c>
      <c r="F3" s="5" t="s">
        <v>6</v>
      </c>
      <c r="G3" s="5" t="s">
        <v>7</v>
      </c>
      <c r="H3" s="5" t="s">
        <v>8</v>
      </c>
    </row>
    <row r="4" customFormat="1" ht="40.15" customHeight="1" spans="1:8">
      <c r="A4" s="52" t="s">
        <v>9</v>
      </c>
      <c r="B4" s="44"/>
      <c r="C4" s="44"/>
      <c r="D4" s="44"/>
      <c r="E4" s="44"/>
      <c r="F4" s="44"/>
      <c r="G4" s="44"/>
      <c r="H4" s="44"/>
    </row>
    <row r="5" s="63" customFormat="1" ht="40" customHeight="1" spans="1:8">
      <c r="A5" s="50">
        <v>1</v>
      </c>
      <c r="B5" s="93" t="s">
        <v>128</v>
      </c>
      <c r="C5" s="67" t="s">
        <v>129</v>
      </c>
      <c r="D5" s="67" t="s">
        <v>130</v>
      </c>
      <c r="E5" s="15">
        <v>6088</v>
      </c>
      <c r="F5" s="15" t="s">
        <v>131</v>
      </c>
      <c r="G5" s="15" t="s">
        <v>5455</v>
      </c>
      <c r="H5" s="15" t="s">
        <v>5456</v>
      </c>
    </row>
    <row r="6" s="63" customFormat="1" ht="40" customHeight="1" spans="1:8">
      <c r="A6" s="50">
        <v>2</v>
      </c>
      <c r="B6" s="93" t="s">
        <v>5457</v>
      </c>
      <c r="C6" s="67" t="s">
        <v>5458</v>
      </c>
      <c r="D6" s="67" t="s">
        <v>5459</v>
      </c>
      <c r="E6" s="15">
        <v>3000</v>
      </c>
      <c r="F6" s="15" t="s">
        <v>5460</v>
      </c>
      <c r="G6" s="15" t="s">
        <v>5461</v>
      </c>
      <c r="H6" s="15" t="s">
        <v>5462</v>
      </c>
    </row>
    <row r="7" customFormat="1" ht="40" customHeight="1" spans="1:8">
      <c r="A7" s="50">
        <v>3</v>
      </c>
      <c r="B7" s="93" t="s">
        <v>103</v>
      </c>
      <c r="C7" s="67" t="s">
        <v>104</v>
      </c>
      <c r="D7" s="67" t="s">
        <v>105</v>
      </c>
      <c r="E7" s="15" t="s">
        <v>40</v>
      </c>
      <c r="F7" s="15" t="s">
        <v>106</v>
      </c>
      <c r="G7" s="15" t="s">
        <v>5463</v>
      </c>
      <c r="H7" s="15" t="s">
        <v>108</v>
      </c>
    </row>
    <row r="8" customFormat="1" ht="40" customHeight="1" spans="1:8">
      <c r="A8" s="50">
        <v>4</v>
      </c>
      <c r="B8" s="93" t="s">
        <v>4251</v>
      </c>
      <c r="C8" s="67" t="s">
        <v>5464</v>
      </c>
      <c r="D8" s="67" t="s">
        <v>4253</v>
      </c>
      <c r="E8" s="15">
        <v>2000</v>
      </c>
      <c r="F8" s="15" t="s">
        <v>4539</v>
      </c>
      <c r="G8" s="15" t="s">
        <v>5465</v>
      </c>
      <c r="H8" s="15" t="s">
        <v>5466</v>
      </c>
    </row>
    <row r="9" customFormat="1" ht="40" customHeight="1" spans="1:8">
      <c r="A9" s="50">
        <v>5</v>
      </c>
      <c r="B9" s="93" t="s">
        <v>5467</v>
      </c>
      <c r="C9" s="67" t="s">
        <v>5468</v>
      </c>
      <c r="D9" s="67" t="s">
        <v>5469</v>
      </c>
      <c r="E9" s="15">
        <v>1000</v>
      </c>
      <c r="F9" s="15" t="s">
        <v>5470</v>
      </c>
      <c r="G9" s="15" t="s">
        <v>5471</v>
      </c>
      <c r="H9" s="15" t="s">
        <v>5472</v>
      </c>
    </row>
    <row r="10" customFormat="1" ht="40" customHeight="1" spans="1:8">
      <c r="A10" s="50">
        <v>6</v>
      </c>
      <c r="B10" s="93" t="s">
        <v>1525</v>
      </c>
      <c r="C10" s="67" t="s">
        <v>2040</v>
      </c>
      <c r="D10" s="67" t="s">
        <v>1527</v>
      </c>
      <c r="E10" s="15">
        <v>1000</v>
      </c>
      <c r="F10" s="15" t="s">
        <v>1528</v>
      </c>
      <c r="G10" s="15" t="s">
        <v>42</v>
      </c>
      <c r="H10" s="15" t="s">
        <v>5473</v>
      </c>
    </row>
    <row r="11" s="141" customFormat="1" ht="40" customHeight="1" spans="1:16365">
      <c r="A11" s="50">
        <v>7</v>
      </c>
      <c r="B11" s="93" t="s">
        <v>5474</v>
      </c>
      <c r="C11" s="67" t="s">
        <v>5475</v>
      </c>
      <c r="D11" s="67" t="s">
        <v>5476</v>
      </c>
      <c r="E11" s="15" t="s">
        <v>5477</v>
      </c>
      <c r="F11" s="15" t="s">
        <v>5478</v>
      </c>
      <c r="G11" s="15" t="s">
        <v>5479</v>
      </c>
      <c r="H11" s="15" t="s">
        <v>5480</v>
      </c>
      <c r="M11" s="142"/>
      <c r="AC11" s="142"/>
      <c r="AS11" s="142"/>
      <c r="BI11" s="142"/>
      <c r="BY11" s="142"/>
      <c r="CO11" s="142"/>
      <c r="DE11" s="142"/>
      <c r="DU11" s="142"/>
      <c r="EK11" s="142"/>
      <c r="FA11" s="142"/>
      <c r="FQ11" s="142"/>
      <c r="GG11" s="142"/>
      <c r="GW11" s="142"/>
      <c r="HM11" s="142"/>
      <c r="IC11" s="142"/>
      <c r="IS11" s="142"/>
      <c r="JI11" s="142"/>
      <c r="JY11" s="142"/>
      <c r="KO11" s="142"/>
      <c r="LE11" s="142"/>
      <c r="LU11" s="142"/>
      <c r="MK11" s="142"/>
      <c r="NA11" s="142"/>
      <c r="NQ11" s="142"/>
      <c r="OG11" s="142"/>
      <c r="OW11" s="142"/>
      <c r="PM11" s="142"/>
      <c r="QC11" s="142"/>
      <c r="QS11" s="142"/>
      <c r="RI11" s="142"/>
      <c r="RY11" s="142"/>
      <c r="SO11" s="142"/>
      <c r="TE11" s="142"/>
      <c r="TU11" s="142"/>
      <c r="UK11" s="142"/>
      <c r="VA11" s="142"/>
      <c r="VQ11" s="142"/>
      <c r="WG11" s="142"/>
      <c r="WW11" s="142"/>
      <c r="XM11" s="142"/>
      <c r="YC11" s="142"/>
      <c r="YS11" s="142"/>
      <c r="ZI11" s="142"/>
      <c r="ZY11" s="142"/>
      <c r="AAO11" s="142"/>
      <c r="ABE11" s="142"/>
      <c r="ABU11" s="142"/>
      <c r="ACK11" s="142"/>
      <c r="ADA11" s="142"/>
      <c r="ADQ11" s="142"/>
      <c r="AEG11" s="142"/>
      <c r="AEW11" s="142"/>
      <c r="AFM11" s="142"/>
      <c r="AGC11" s="142"/>
      <c r="AGS11" s="142"/>
      <c r="AHI11" s="142"/>
      <c r="AHY11" s="142"/>
      <c r="AIO11" s="142"/>
      <c r="AJE11" s="142"/>
      <c r="AJU11" s="142"/>
      <c r="AKK11" s="142"/>
      <c r="ALA11" s="142"/>
      <c r="ALQ11" s="142"/>
      <c r="AMG11" s="142"/>
      <c r="AMW11" s="142"/>
      <c r="ANM11" s="142"/>
      <c r="AOC11" s="142"/>
      <c r="AOS11" s="142"/>
      <c r="API11" s="142"/>
      <c r="APY11" s="142"/>
      <c r="AQO11" s="142"/>
      <c r="ARE11" s="142"/>
      <c r="ARU11" s="142"/>
      <c r="ASK11" s="142"/>
      <c r="ATA11" s="142"/>
      <c r="ATQ11" s="142"/>
      <c r="AUG11" s="142"/>
      <c r="AUW11" s="142"/>
      <c r="AVM11" s="142"/>
      <c r="AWC11" s="142"/>
      <c r="AWS11" s="142"/>
      <c r="AXI11" s="142"/>
      <c r="AXY11" s="142"/>
      <c r="AYO11" s="142"/>
      <c r="AZE11" s="142"/>
      <c r="AZU11" s="142"/>
      <c r="BAK11" s="142"/>
      <c r="BBA11" s="142"/>
      <c r="BBQ11" s="142"/>
      <c r="BCG11" s="142"/>
      <c r="BCW11" s="142"/>
      <c r="BDM11" s="142"/>
      <c r="BEC11" s="142"/>
      <c r="BES11" s="142"/>
      <c r="BFI11" s="142"/>
      <c r="BFY11" s="142"/>
      <c r="BGO11" s="142"/>
      <c r="BHE11" s="142"/>
      <c r="BHU11" s="142"/>
      <c r="BIK11" s="142"/>
      <c r="BJA11" s="142"/>
      <c r="BJQ11" s="142"/>
      <c r="BKG11" s="142"/>
      <c r="BKW11" s="142"/>
      <c r="BLM11" s="142"/>
      <c r="BMC11" s="142"/>
      <c r="BMS11" s="142"/>
      <c r="BNI11" s="142"/>
      <c r="BNY11" s="142"/>
      <c r="BOO11" s="142"/>
      <c r="BPE11" s="142"/>
      <c r="BPU11" s="142"/>
      <c r="BQK11" s="142"/>
      <c r="BRA11" s="142"/>
      <c r="BRQ11" s="142"/>
      <c r="BSG11" s="142"/>
      <c r="BSW11" s="142"/>
      <c r="BTM11" s="142"/>
      <c r="BUC11" s="142"/>
      <c r="BUS11" s="142"/>
      <c r="BVI11" s="142"/>
      <c r="BVY11" s="142"/>
      <c r="BWO11" s="142"/>
      <c r="BXE11" s="142"/>
      <c r="BXU11" s="142"/>
      <c r="BYK11" s="142"/>
      <c r="BZA11" s="142"/>
      <c r="BZQ11" s="142"/>
      <c r="CAG11" s="142"/>
      <c r="CAW11" s="142"/>
      <c r="CBM11" s="142"/>
      <c r="CCC11" s="142"/>
      <c r="CCS11" s="142"/>
      <c r="CDI11" s="142"/>
      <c r="CDY11" s="142"/>
      <c r="CEO11" s="142"/>
      <c r="CFE11" s="142"/>
      <c r="CFU11" s="142"/>
      <c r="CGK11" s="142"/>
      <c r="CHA11" s="142"/>
      <c r="CHQ11" s="142"/>
      <c r="CIG11" s="142"/>
      <c r="CIW11" s="142"/>
      <c r="CJM11" s="142"/>
      <c r="CKC11" s="142"/>
      <c r="CKS11" s="142"/>
      <c r="CLI11" s="142"/>
      <c r="CLY11" s="142"/>
      <c r="CMO11" s="142"/>
      <c r="CNE11" s="142"/>
      <c r="CNU11" s="142"/>
      <c r="COK11" s="142"/>
      <c r="CPA11" s="142"/>
      <c r="CPQ11" s="142"/>
      <c r="CQG11" s="142"/>
      <c r="CQW11" s="142"/>
      <c r="CRM11" s="142"/>
      <c r="CSC11" s="142"/>
      <c r="CSS11" s="142"/>
      <c r="CTI11" s="142"/>
      <c r="CTY11" s="142"/>
      <c r="CUO11" s="142"/>
      <c r="CVE11" s="142"/>
      <c r="CVU11" s="142"/>
      <c r="CWK11" s="142"/>
      <c r="CXA11" s="142"/>
      <c r="CXQ11" s="142"/>
      <c r="CYG11" s="142"/>
      <c r="CYW11" s="142"/>
      <c r="CZM11" s="142"/>
      <c r="DAC11" s="142"/>
      <c r="DAS11" s="142"/>
      <c r="DBI11" s="142"/>
      <c r="DBY11" s="142"/>
      <c r="DCO11" s="142"/>
      <c r="DDE11" s="142"/>
      <c r="DDU11" s="142"/>
      <c r="DEK11" s="142"/>
      <c r="DFA11" s="142"/>
      <c r="DFQ11" s="142"/>
      <c r="DGG11" s="142"/>
      <c r="DGW11" s="142"/>
      <c r="DHM11" s="142"/>
      <c r="DIC11" s="142"/>
      <c r="DIS11" s="142"/>
      <c r="DJI11" s="142"/>
      <c r="DJY11" s="142"/>
      <c r="DKO11" s="142"/>
      <c r="DLE11" s="142"/>
      <c r="DLU11" s="142"/>
      <c r="DMK11" s="142"/>
      <c r="DNA11" s="142"/>
      <c r="DNQ11" s="142"/>
      <c r="DOG11" s="142"/>
      <c r="DOW11" s="142"/>
      <c r="DPM11" s="142"/>
      <c r="DQC11" s="142"/>
      <c r="DQS11" s="142"/>
      <c r="DRI11" s="142"/>
      <c r="DRY11" s="142"/>
      <c r="DSO11" s="142"/>
      <c r="DTE11" s="142"/>
      <c r="DTU11" s="142"/>
      <c r="DUK11" s="142"/>
      <c r="DVA11" s="142"/>
      <c r="DVQ11" s="142"/>
      <c r="DWG11" s="142"/>
      <c r="DWW11" s="142"/>
      <c r="DXM11" s="142"/>
      <c r="DYC11" s="142"/>
      <c r="DYS11" s="142"/>
      <c r="DZI11" s="142"/>
      <c r="DZY11" s="142"/>
      <c r="EAO11" s="142"/>
      <c r="EBE11" s="142"/>
      <c r="EBU11" s="142"/>
      <c r="ECK11" s="142"/>
      <c r="EDA11" s="142"/>
      <c r="EDQ11" s="142"/>
      <c r="EEG11" s="142"/>
      <c r="EEW11" s="142"/>
      <c r="EFM11" s="142"/>
      <c r="EGC11" s="142"/>
      <c r="EGS11" s="142"/>
      <c r="EHI11" s="142"/>
      <c r="EHY11" s="142"/>
      <c r="EIO11" s="142"/>
      <c r="EJE11" s="142"/>
      <c r="EJU11" s="142"/>
      <c r="EKK11" s="142"/>
      <c r="ELA11" s="142"/>
      <c r="ELQ11" s="142"/>
      <c r="EMG11" s="142"/>
      <c r="EMW11" s="142"/>
      <c r="ENM11" s="142"/>
      <c r="EOC11" s="142"/>
      <c r="EOS11" s="142"/>
      <c r="EPI11" s="142"/>
      <c r="EPY11" s="142"/>
      <c r="EQO11" s="142"/>
      <c r="ERE11" s="142"/>
      <c r="ERU11" s="142"/>
      <c r="ESK11" s="142"/>
      <c r="ETA11" s="142"/>
      <c r="ETQ11" s="142"/>
      <c r="EUG11" s="142"/>
      <c r="EUW11" s="142"/>
      <c r="EVM11" s="142"/>
      <c r="EWC11" s="142"/>
      <c r="EWS11" s="142"/>
      <c r="EXI11" s="142"/>
      <c r="EXY11" s="142"/>
      <c r="EYO11" s="142"/>
      <c r="EZE11" s="142"/>
      <c r="EZU11" s="142"/>
      <c r="FAK11" s="142"/>
      <c r="FBA11" s="142"/>
      <c r="FBQ11" s="142"/>
      <c r="FCG11" s="142"/>
      <c r="FCW11" s="142"/>
      <c r="FDM11" s="142"/>
      <c r="FEC11" s="142"/>
      <c r="FES11" s="142"/>
      <c r="FFI11" s="142"/>
      <c r="FFY11" s="142"/>
      <c r="FGO11" s="142"/>
      <c r="FHE11" s="142"/>
      <c r="FHU11" s="142"/>
      <c r="FIK11" s="142"/>
      <c r="FJA11" s="142"/>
      <c r="FJQ11" s="142"/>
      <c r="FKG11" s="142"/>
      <c r="FKW11" s="142"/>
      <c r="FLM11" s="142"/>
      <c r="FMC11" s="142"/>
      <c r="FMS11" s="142"/>
      <c r="FNI11" s="142"/>
      <c r="FNY11" s="142"/>
      <c r="FOO11" s="142"/>
      <c r="FPE11" s="142"/>
      <c r="FPU11" s="142"/>
      <c r="FQK11" s="142"/>
      <c r="FRA11" s="142"/>
      <c r="FRQ11" s="142"/>
      <c r="FSG11" s="142"/>
      <c r="FSW11" s="142"/>
      <c r="FTM11" s="142"/>
      <c r="FUC11" s="142"/>
      <c r="FUS11" s="142"/>
      <c r="FVI11" s="142"/>
      <c r="FVY11" s="142"/>
      <c r="FWO11" s="142"/>
      <c r="FXE11" s="142"/>
      <c r="FXU11" s="142"/>
      <c r="FYK11" s="142"/>
      <c r="FZA11" s="142"/>
      <c r="FZQ11" s="142"/>
      <c r="GAG11" s="142"/>
      <c r="GAW11" s="142"/>
      <c r="GBM11" s="142"/>
      <c r="GCC11" s="142"/>
      <c r="GCS11" s="142"/>
      <c r="GDI11" s="142"/>
      <c r="GDY11" s="142"/>
      <c r="GEO11" s="142"/>
      <c r="GFE11" s="142"/>
      <c r="GFU11" s="142"/>
      <c r="GGK11" s="142"/>
      <c r="GHA11" s="142"/>
      <c r="GHQ11" s="142"/>
      <c r="GIG11" s="142"/>
      <c r="GIW11" s="142"/>
      <c r="GJM11" s="142"/>
      <c r="GKC11" s="142"/>
      <c r="GKS11" s="142"/>
      <c r="GLI11" s="142"/>
      <c r="GLY11" s="142"/>
      <c r="GMO11" s="142"/>
      <c r="GNE11" s="142"/>
      <c r="GNU11" s="142"/>
      <c r="GOK11" s="142"/>
      <c r="GPA11" s="142"/>
      <c r="GPQ11" s="142"/>
      <c r="GQG11" s="142"/>
      <c r="GQW11" s="142"/>
      <c r="GRM11" s="142"/>
      <c r="GSC11" s="142"/>
      <c r="GSS11" s="142"/>
      <c r="GTI11" s="142"/>
      <c r="GTY11" s="142"/>
      <c r="GUO11" s="142"/>
      <c r="GVE11" s="142"/>
      <c r="GVU11" s="142"/>
      <c r="GWK11" s="142"/>
      <c r="GXA11" s="142"/>
      <c r="GXQ11" s="142"/>
      <c r="GYG11" s="142"/>
      <c r="GYW11" s="142"/>
      <c r="GZM11" s="142"/>
      <c r="HAC11" s="142"/>
      <c r="HAS11" s="142"/>
      <c r="HBI11" s="142"/>
      <c r="HBY11" s="142"/>
      <c r="HCO11" s="142"/>
      <c r="HDE11" s="142"/>
      <c r="HDU11" s="142"/>
      <c r="HEK11" s="142"/>
      <c r="HFA11" s="142"/>
      <c r="HFQ11" s="142"/>
      <c r="HGG11" s="142"/>
      <c r="HGW11" s="142"/>
      <c r="HHM11" s="142"/>
      <c r="HIC11" s="142"/>
      <c r="HIS11" s="142"/>
      <c r="HJI11" s="142"/>
      <c r="HJY11" s="142"/>
      <c r="HKO11" s="142"/>
      <c r="HLE11" s="142"/>
      <c r="HLU11" s="142"/>
      <c r="HMK11" s="142"/>
      <c r="HNA11" s="142"/>
      <c r="HNQ11" s="142"/>
      <c r="HOG11" s="142"/>
      <c r="HOW11" s="142"/>
      <c r="HPM11" s="142"/>
      <c r="HQC11" s="142"/>
      <c r="HQS11" s="142"/>
      <c r="HRI11" s="142"/>
      <c r="HRY11" s="142"/>
      <c r="HSO11" s="142"/>
      <c r="HTE11" s="142"/>
      <c r="HTU11" s="142"/>
      <c r="HUK11" s="142"/>
      <c r="HVA11" s="142"/>
      <c r="HVQ11" s="142"/>
      <c r="HWG11" s="142"/>
      <c r="HWW11" s="142"/>
      <c r="HXM11" s="142"/>
      <c r="HYC11" s="142"/>
      <c r="HYS11" s="142"/>
      <c r="HZI11" s="142"/>
      <c r="HZY11" s="142"/>
      <c r="IAO11" s="142"/>
      <c r="IBE11" s="142"/>
      <c r="IBU11" s="142"/>
      <c r="ICK11" s="142"/>
      <c r="IDA11" s="142"/>
      <c r="IDQ11" s="142"/>
      <c r="IEG11" s="142"/>
      <c r="IEW11" s="142"/>
      <c r="IFM11" s="142"/>
      <c r="IGC11" s="142"/>
      <c r="IGS11" s="142"/>
      <c r="IHI11" s="142"/>
      <c r="IHY11" s="142"/>
      <c r="IIO11" s="142"/>
      <c r="IJE11" s="142"/>
      <c r="IJU11" s="142"/>
      <c r="IKK11" s="142"/>
      <c r="ILA11" s="142"/>
      <c r="ILQ11" s="142"/>
      <c r="IMG11" s="142"/>
      <c r="IMW11" s="142"/>
      <c r="INM11" s="142"/>
      <c r="IOC11" s="142"/>
      <c r="IOS11" s="142"/>
      <c r="IPI11" s="142"/>
      <c r="IPY11" s="142"/>
      <c r="IQO11" s="142"/>
      <c r="IRE11" s="142"/>
      <c r="IRU11" s="142"/>
      <c r="ISK11" s="142"/>
      <c r="ITA11" s="142"/>
      <c r="ITQ11" s="142"/>
      <c r="IUG11" s="142"/>
      <c r="IUW11" s="142"/>
      <c r="IVM11" s="142"/>
      <c r="IWC11" s="142"/>
      <c r="IWS11" s="142"/>
      <c r="IXI11" s="142"/>
      <c r="IXY11" s="142"/>
      <c r="IYO11" s="142"/>
      <c r="IZE11" s="142"/>
      <c r="IZU11" s="142"/>
      <c r="JAK11" s="142"/>
      <c r="JBA11" s="142"/>
      <c r="JBQ11" s="142"/>
      <c r="JCG11" s="142"/>
      <c r="JCW11" s="142"/>
      <c r="JDM11" s="142"/>
      <c r="JEC11" s="142"/>
      <c r="JES11" s="142"/>
      <c r="JFI11" s="142"/>
      <c r="JFY11" s="142"/>
      <c r="JGO11" s="142"/>
      <c r="JHE11" s="142"/>
      <c r="JHU11" s="142"/>
      <c r="JIK11" s="142"/>
      <c r="JJA11" s="142"/>
      <c r="JJQ11" s="142"/>
      <c r="JKG11" s="142"/>
      <c r="JKW11" s="142"/>
      <c r="JLM11" s="142"/>
      <c r="JMC11" s="142"/>
      <c r="JMS11" s="142"/>
      <c r="JNI11" s="142"/>
      <c r="JNY11" s="142"/>
      <c r="JOO11" s="142"/>
      <c r="JPE11" s="142"/>
      <c r="JPU11" s="142"/>
      <c r="JQK11" s="142"/>
      <c r="JRA11" s="142"/>
      <c r="JRQ11" s="142"/>
      <c r="JSG11" s="142"/>
      <c r="JSW11" s="142"/>
      <c r="JTM11" s="142"/>
      <c r="JUC11" s="142"/>
      <c r="JUS11" s="142"/>
      <c r="JVI11" s="142"/>
      <c r="JVY11" s="142"/>
      <c r="JWO11" s="142"/>
      <c r="JXE11" s="142"/>
      <c r="JXU11" s="142"/>
      <c r="JYK11" s="142"/>
      <c r="JZA11" s="142"/>
      <c r="JZQ11" s="142"/>
      <c r="KAG11" s="142"/>
      <c r="KAW11" s="142"/>
      <c r="KBM11" s="142"/>
      <c r="KCC11" s="142"/>
      <c r="KCS11" s="142"/>
      <c r="KDI11" s="142"/>
      <c r="KDY11" s="142"/>
      <c r="KEO11" s="142"/>
      <c r="KFE11" s="142"/>
      <c r="KFU11" s="142"/>
      <c r="KGK11" s="142"/>
      <c r="KHA11" s="142"/>
      <c r="KHQ11" s="142"/>
      <c r="KIG11" s="142"/>
      <c r="KIW11" s="142"/>
      <c r="KJM11" s="142"/>
      <c r="KKC11" s="142"/>
      <c r="KKS11" s="142"/>
      <c r="KLI11" s="142"/>
      <c r="KLY11" s="142"/>
      <c r="KMO11" s="142"/>
      <c r="KNE11" s="142"/>
      <c r="KNU11" s="142"/>
      <c r="KOK11" s="142"/>
      <c r="KPA11" s="142"/>
      <c r="KPQ11" s="142"/>
      <c r="KQG11" s="142"/>
      <c r="KQW11" s="142"/>
      <c r="KRM11" s="142"/>
      <c r="KSC11" s="142"/>
      <c r="KSS11" s="142"/>
      <c r="KTI11" s="142"/>
      <c r="KTY11" s="142"/>
      <c r="KUO11" s="142"/>
      <c r="KVE11" s="142"/>
      <c r="KVU11" s="142"/>
      <c r="KWK11" s="142"/>
      <c r="KXA11" s="142"/>
      <c r="KXQ11" s="142"/>
      <c r="KYG11" s="142"/>
      <c r="KYW11" s="142"/>
      <c r="KZM11" s="142"/>
      <c r="LAC11" s="142"/>
      <c r="LAS11" s="142"/>
      <c r="LBI11" s="142"/>
      <c r="LBY11" s="142"/>
      <c r="LCO11" s="142"/>
      <c r="LDE11" s="142"/>
      <c r="LDU11" s="142"/>
      <c r="LEK11" s="142"/>
      <c r="LFA11" s="142"/>
      <c r="LFQ11" s="142"/>
      <c r="LGG11" s="142"/>
      <c r="LGW11" s="142"/>
      <c r="LHM11" s="142"/>
      <c r="LIC11" s="142"/>
      <c r="LIS11" s="142"/>
      <c r="LJI11" s="142"/>
      <c r="LJY11" s="142"/>
      <c r="LKO11" s="142"/>
      <c r="LLE11" s="142"/>
      <c r="LLU11" s="142"/>
      <c r="LMK11" s="142"/>
      <c r="LNA11" s="142"/>
      <c r="LNQ11" s="142"/>
      <c r="LOG11" s="142"/>
      <c r="LOW11" s="142"/>
      <c r="LPM11" s="142"/>
      <c r="LQC11" s="142"/>
      <c r="LQS11" s="142"/>
      <c r="LRI11" s="142"/>
      <c r="LRY11" s="142"/>
      <c r="LSO11" s="142"/>
      <c r="LTE11" s="142"/>
      <c r="LTU11" s="142"/>
      <c r="LUK11" s="142"/>
      <c r="LVA11" s="142"/>
      <c r="LVQ11" s="142"/>
      <c r="LWG11" s="142"/>
      <c r="LWW11" s="142"/>
      <c r="LXM11" s="142"/>
      <c r="LYC11" s="142"/>
      <c r="LYS11" s="142"/>
      <c r="LZI11" s="142"/>
      <c r="LZY11" s="142"/>
      <c r="MAO11" s="142"/>
      <c r="MBE11" s="142"/>
      <c r="MBU11" s="142"/>
      <c r="MCK11" s="142"/>
      <c r="MDA11" s="142"/>
      <c r="MDQ11" s="142"/>
      <c r="MEG11" s="142"/>
      <c r="MEW11" s="142"/>
      <c r="MFM11" s="142"/>
      <c r="MGC11" s="142"/>
      <c r="MGS11" s="142"/>
      <c r="MHI11" s="142"/>
      <c r="MHY11" s="142"/>
      <c r="MIO11" s="142"/>
      <c r="MJE11" s="142"/>
      <c r="MJU11" s="142"/>
      <c r="MKK11" s="142"/>
      <c r="MLA11" s="142"/>
      <c r="MLQ11" s="142"/>
      <c r="MMG11" s="142"/>
      <c r="MMW11" s="142"/>
      <c r="MNM11" s="142"/>
      <c r="MOC11" s="142"/>
      <c r="MOS11" s="142"/>
      <c r="MPI11" s="142"/>
      <c r="MPY11" s="142"/>
      <c r="MQO11" s="142"/>
      <c r="MRE11" s="142"/>
      <c r="MRU11" s="142"/>
      <c r="MSK11" s="142"/>
      <c r="MTA11" s="142"/>
      <c r="MTQ11" s="142"/>
      <c r="MUG11" s="142"/>
      <c r="MUW11" s="142"/>
      <c r="MVM11" s="142"/>
      <c r="MWC11" s="142"/>
      <c r="MWS11" s="142"/>
      <c r="MXI11" s="142"/>
      <c r="MXY11" s="142"/>
      <c r="MYO11" s="142"/>
      <c r="MZE11" s="142"/>
      <c r="MZU11" s="142"/>
      <c r="NAK11" s="142"/>
      <c r="NBA11" s="142"/>
      <c r="NBQ11" s="142"/>
      <c r="NCG11" s="142"/>
      <c r="NCW11" s="142"/>
      <c r="NDM11" s="142"/>
      <c r="NEC11" s="142"/>
      <c r="NES11" s="142"/>
      <c r="NFI11" s="142"/>
      <c r="NFY11" s="142"/>
      <c r="NGO11" s="142"/>
      <c r="NHE11" s="142"/>
      <c r="NHU11" s="142"/>
      <c r="NIK11" s="142"/>
      <c r="NJA11" s="142"/>
      <c r="NJQ11" s="142"/>
      <c r="NKG11" s="142"/>
      <c r="NKW11" s="142"/>
      <c r="NLM11" s="142"/>
      <c r="NMC11" s="142"/>
      <c r="NMS11" s="142"/>
      <c r="NNI11" s="142"/>
      <c r="NNY11" s="142"/>
      <c r="NOO11" s="142"/>
      <c r="NPE11" s="142"/>
      <c r="NPU11" s="142"/>
      <c r="NQK11" s="142"/>
      <c r="NRA11" s="142"/>
      <c r="NRQ11" s="142"/>
      <c r="NSG11" s="142"/>
      <c r="NSW11" s="142"/>
      <c r="NTM11" s="142"/>
      <c r="NUC11" s="142"/>
      <c r="NUS11" s="142"/>
      <c r="NVI11" s="142"/>
      <c r="NVY11" s="142"/>
      <c r="NWO11" s="142"/>
      <c r="NXE11" s="142"/>
      <c r="NXU11" s="142"/>
      <c r="NYK11" s="142"/>
      <c r="NZA11" s="142"/>
      <c r="NZQ11" s="142"/>
      <c r="OAG11" s="142"/>
      <c r="OAW11" s="142"/>
      <c r="OBM11" s="142"/>
      <c r="OCC11" s="142"/>
      <c r="OCS11" s="142"/>
      <c r="ODI11" s="142"/>
      <c r="ODY11" s="142"/>
      <c r="OEO11" s="142"/>
      <c r="OFE11" s="142"/>
      <c r="OFU11" s="142"/>
      <c r="OGK11" s="142"/>
      <c r="OHA11" s="142"/>
      <c r="OHQ11" s="142"/>
      <c r="OIG11" s="142"/>
      <c r="OIW11" s="142"/>
      <c r="OJM11" s="142"/>
      <c r="OKC11" s="142"/>
      <c r="OKS11" s="142"/>
      <c r="OLI11" s="142"/>
      <c r="OLY11" s="142"/>
      <c r="OMO11" s="142"/>
      <c r="ONE11" s="142"/>
      <c r="ONU11" s="142"/>
      <c r="OOK11" s="142"/>
      <c r="OPA11" s="142"/>
      <c r="OPQ11" s="142"/>
      <c r="OQG11" s="142"/>
      <c r="OQW11" s="142"/>
      <c r="ORM11" s="142"/>
      <c r="OSC11" s="142"/>
      <c r="OSS11" s="142"/>
      <c r="OTI11" s="142"/>
      <c r="OTY11" s="142"/>
      <c r="OUO11" s="142"/>
      <c r="OVE11" s="142"/>
      <c r="OVU11" s="142"/>
      <c r="OWK11" s="142"/>
      <c r="OXA11" s="142"/>
      <c r="OXQ11" s="142"/>
      <c r="OYG11" s="142"/>
      <c r="OYW11" s="142"/>
      <c r="OZM11" s="142"/>
      <c r="PAC11" s="142"/>
      <c r="PAS11" s="142"/>
      <c r="PBI11" s="142"/>
      <c r="PBY11" s="142"/>
      <c r="PCO11" s="142"/>
      <c r="PDE11" s="142"/>
      <c r="PDU11" s="142"/>
      <c r="PEK11" s="142"/>
      <c r="PFA11" s="142"/>
      <c r="PFQ11" s="142"/>
      <c r="PGG11" s="142"/>
      <c r="PGW11" s="142"/>
      <c r="PHM11" s="142"/>
      <c r="PIC11" s="142"/>
      <c r="PIS11" s="142"/>
      <c r="PJI11" s="142"/>
      <c r="PJY11" s="142"/>
      <c r="PKO11" s="142"/>
      <c r="PLE11" s="142"/>
      <c r="PLU11" s="142"/>
      <c r="PMK11" s="142"/>
      <c r="PNA11" s="142"/>
      <c r="PNQ11" s="142"/>
      <c r="POG11" s="142"/>
      <c r="POW11" s="142"/>
      <c r="PPM11" s="142"/>
      <c r="PQC11" s="142"/>
      <c r="PQS11" s="142"/>
      <c r="PRI11" s="142"/>
      <c r="PRY11" s="142"/>
      <c r="PSO11" s="142"/>
      <c r="PTE11" s="142"/>
      <c r="PTU11" s="142"/>
      <c r="PUK11" s="142"/>
      <c r="PVA11" s="142"/>
      <c r="PVQ11" s="142"/>
      <c r="PWG11" s="142"/>
      <c r="PWW11" s="142"/>
      <c r="PXM11" s="142"/>
      <c r="PYC11" s="142"/>
      <c r="PYS11" s="142"/>
      <c r="PZI11" s="142"/>
      <c r="PZY11" s="142"/>
      <c r="QAO11" s="142"/>
      <c r="QBE11" s="142"/>
      <c r="QBU11" s="142"/>
      <c r="QCK11" s="142"/>
      <c r="QDA11" s="142"/>
      <c r="QDQ11" s="142"/>
      <c r="QEG11" s="142"/>
      <c r="QEW11" s="142"/>
      <c r="QFM11" s="142"/>
      <c r="QGC11" s="142"/>
      <c r="QGS11" s="142"/>
      <c r="QHI11" s="142"/>
      <c r="QHY11" s="142"/>
      <c r="QIO11" s="142"/>
      <c r="QJE11" s="142"/>
      <c r="QJU11" s="142"/>
      <c r="QKK11" s="142"/>
      <c r="QLA11" s="142"/>
      <c r="QLQ11" s="142"/>
      <c r="QMG11" s="142"/>
      <c r="QMW11" s="142"/>
      <c r="QNM11" s="142"/>
      <c r="QOC11" s="142"/>
      <c r="QOS11" s="142"/>
      <c r="QPI11" s="142"/>
      <c r="QPY11" s="142"/>
      <c r="QQO11" s="142"/>
      <c r="QRE11" s="142"/>
      <c r="QRU11" s="142"/>
      <c r="QSK11" s="142"/>
      <c r="QTA11" s="142"/>
      <c r="QTQ11" s="142"/>
      <c r="QUG11" s="142"/>
      <c r="QUW11" s="142"/>
      <c r="QVM11" s="142"/>
      <c r="QWC11" s="142"/>
      <c r="QWS11" s="142"/>
      <c r="QXI11" s="142"/>
      <c r="QXY11" s="142"/>
      <c r="QYO11" s="142"/>
      <c r="QZE11" s="142"/>
      <c r="QZU11" s="142"/>
      <c r="RAK11" s="142"/>
      <c r="RBA11" s="142"/>
      <c r="RBQ11" s="142"/>
      <c r="RCG11" s="142"/>
      <c r="RCW11" s="142"/>
      <c r="RDM11" s="142"/>
      <c r="REC11" s="142"/>
      <c r="RES11" s="142"/>
      <c r="RFI11" s="142"/>
      <c r="RFY11" s="142"/>
      <c r="RGO11" s="142"/>
      <c r="RHE11" s="142"/>
      <c r="RHU11" s="142"/>
      <c r="RIK11" s="142"/>
      <c r="RJA11" s="142"/>
      <c r="RJQ11" s="142"/>
      <c r="RKG11" s="142"/>
      <c r="RKW11" s="142"/>
      <c r="RLM11" s="142"/>
      <c r="RMC11" s="142"/>
      <c r="RMS11" s="142"/>
      <c r="RNI11" s="142"/>
      <c r="RNY11" s="142"/>
      <c r="ROO11" s="142"/>
      <c r="RPE11" s="142"/>
      <c r="RPU11" s="142"/>
      <c r="RQK11" s="142"/>
      <c r="RRA11" s="142"/>
      <c r="RRQ11" s="142"/>
      <c r="RSG11" s="142"/>
      <c r="RSW11" s="142"/>
      <c r="RTM11" s="142"/>
      <c r="RUC11" s="142"/>
      <c r="RUS11" s="142"/>
      <c r="RVI11" s="142"/>
      <c r="RVY11" s="142"/>
      <c r="RWO11" s="142"/>
      <c r="RXE11" s="142"/>
      <c r="RXU11" s="142"/>
      <c r="RYK11" s="142"/>
      <c r="RZA11" s="142"/>
      <c r="RZQ11" s="142"/>
      <c r="SAG11" s="142"/>
      <c r="SAW11" s="142"/>
      <c r="SBM11" s="142"/>
      <c r="SCC11" s="142"/>
      <c r="SCS11" s="142"/>
      <c r="SDI11" s="142"/>
      <c r="SDY11" s="142"/>
      <c r="SEO11" s="142"/>
      <c r="SFE11" s="142"/>
      <c r="SFU11" s="142"/>
      <c r="SGK11" s="142"/>
      <c r="SHA11" s="142"/>
      <c r="SHQ11" s="142"/>
      <c r="SIG11" s="142"/>
      <c r="SIW11" s="142"/>
      <c r="SJM11" s="142"/>
      <c r="SKC11" s="142"/>
      <c r="SKS11" s="142"/>
      <c r="SLI11" s="142"/>
      <c r="SLY11" s="142"/>
      <c r="SMO11" s="142"/>
      <c r="SNE11" s="142"/>
      <c r="SNU11" s="142"/>
      <c r="SOK11" s="142"/>
      <c r="SPA11" s="142"/>
      <c r="SPQ11" s="142"/>
      <c r="SQG11" s="142"/>
      <c r="SQW11" s="142"/>
      <c r="SRM11" s="142"/>
      <c r="SSC11" s="142"/>
      <c r="SSS11" s="142"/>
      <c r="STI11" s="142"/>
      <c r="STY11" s="142"/>
      <c r="SUO11" s="142"/>
      <c r="SVE11" s="142"/>
      <c r="SVU11" s="142"/>
      <c r="SWK11" s="142"/>
      <c r="SXA11" s="142"/>
      <c r="SXQ11" s="142"/>
      <c r="SYG11" s="142"/>
      <c r="SYW11" s="142"/>
      <c r="SZM11" s="142"/>
      <c r="TAC11" s="142"/>
      <c r="TAS11" s="142"/>
      <c r="TBI11" s="142"/>
      <c r="TBY11" s="142"/>
      <c r="TCO11" s="142"/>
      <c r="TDE11" s="142"/>
      <c r="TDU11" s="142"/>
      <c r="TEK11" s="142"/>
      <c r="TFA11" s="142"/>
      <c r="TFQ11" s="142"/>
      <c r="TGG11" s="142"/>
      <c r="TGW11" s="142"/>
      <c r="THM11" s="142"/>
      <c r="TIC11" s="142"/>
      <c r="TIS11" s="142"/>
      <c r="TJI11" s="142"/>
      <c r="TJY11" s="142"/>
      <c r="TKO11" s="142"/>
      <c r="TLE11" s="142"/>
      <c r="TLU11" s="142"/>
      <c r="TMK11" s="142"/>
      <c r="TNA11" s="142"/>
      <c r="TNQ11" s="142"/>
      <c r="TOG11" s="142"/>
      <c r="TOW11" s="142"/>
      <c r="TPM11" s="142"/>
      <c r="TQC11" s="142"/>
      <c r="TQS11" s="142"/>
      <c r="TRI11" s="142"/>
      <c r="TRY11" s="142"/>
      <c r="TSO11" s="142"/>
      <c r="TTE11" s="142"/>
      <c r="TTU11" s="142"/>
      <c r="TUK11" s="142"/>
      <c r="TVA11" s="142"/>
      <c r="TVQ11" s="142"/>
      <c r="TWG11" s="142"/>
      <c r="TWW11" s="142"/>
      <c r="TXM11" s="142"/>
      <c r="TYC11" s="142"/>
      <c r="TYS11" s="142"/>
      <c r="TZI11" s="142"/>
      <c r="TZY11" s="142"/>
      <c r="UAO11" s="142"/>
      <c r="UBE11" s="142"/>
      <c r="UBU11" s="142"/>
      <c r="UCK11" s="142"/>
      <c r="UDA11" s="142"/>
      <c r="UDQ11" s="142"/>
      <c r="UEG11" s="142"/>
      <c r="UEW11" s="142"/>
      <c r="UFM11" s="142"/>
      <c r="UGC11" s="142"/>
      <c r="UGS11" s="142"/>
      <c r="UHI11" s="142"/>
      <c r="UHY11" s="142"/>
      <c r="UIO11" s="142"/>
      <c r="UJE11" s="142"/>
      <c r="UJU11" s="142"/>
      <c r="UKK11" s="142"/>
      <c r="ULA11" s="142"/>
      <c r="ULQ11" s="142"/>
      <c r="UMG11" s="142"/>
      <c r="UMW11" s="142"/>
      <c r="UNM11" s="142"/>
      <c r="UOC11" s="142"/>
      <c r="UOS11" s="142"/>
      <c r="UPI11" s="142"/>
      <c r="UPY11" s="142"/>
      <c r="UQO11" s="142"/>
      <c r="URE11" s="142"/>
      <c r="URU11" s="142"/>
      <c r="USK11" s="142"/>
      <c r="UTA11" s="142"/>
      <c r="UTQ11" s="142"/>
      <c r="UUG11" s="142"/>
      <c r="UUW11" s="142"/>
      <c r="UVM11" s="142"/>
      <c r="UWC11" s="142"/>
      <c r="UWS11" s="142"/>
      <c r="UXI11" s="142"/>
      <c r="UXY11" s="142"/>
      <c r="UYO11" s="142"/>
      <c r="UZE11" s="142"/>
      <c r="UZU11" s="142"/>
      <c r="VAK11" s="142"/>
      <c r="VBA11" s="142"/>
      <c r="VBQ11" s="142"/>
      <c r="VCG11" s="142"/>
      <c r="VCW11" s="142"/>
      <c r="VDM11" s="142"/>
      <c r="VEC11" s="142"/>
      <c r="VES11" s="142"/>
      <c r="VFI11" s="142"/>
      <c r="VFY11" s="142"/>
      <c r="VGO11" s="142"/>
      <c r="VHE11" s="142"/>
      <c r="VHU11" s="142"/>
      <c r="VIK11" s="142"/>
      <c r="VJA11" s="142"/>
      <c r="VJQ11" s="142"/>
      <c r="VKG11" s="142"/>
      <c r="VKW11" s="142"/>
      <c r="VLM11" s="142"/>
      <c r="VMC11" s="142"/>
      <c r="VMS11" s="142"/>
      <c r="VNI11" s="142"/>
      <c r="VNY11" s="142"/>
      <c r="VOO11" s="142"/>
      <c r="VPE11" s="142"/>
      <c r="VPU11" s="142"/>
      <c r="VQK11" s="142"/>
      <c r="VRA11" s="142"/>
      <c r="VRQ11" s="142"/>
      <c r="VSG11" s="142"/>
      <c r="VSW11" s="142"/>
      <c r="VTM11" s="142"/>
      <c r="VUC11" s="142"/>
      <c r="VUS11" s="142"/>
      <c r="VVI11" s="142"/>
      <c r="VVY11" s="142"/>
      <c r="VWO11" s="142"/>
      <c r="VXE11" s="142"/>
      <c r="VXU11" s="142"/>
      <c r="VYK11" s="142"/>
      <c r="VZA11" s="142"/>
      <c r="VZQ11" s="142"/>
      <c r="WAG11" s="142"/>
      <c r="WAW11" s="142"/>
      <c r="WBM11" s="142"/>
      <c r="WCC11" s="142"/>
      <c r="WCS11" s="142"/>
      <c r="WDI11" s="142"/>
      <c r="WDY11" s="142"/>
      <c r="WEO11" s="142"/>
      <c r="WFE11" s="142"/>
      <c r="WFU11" s="142"/>
      <c r="WGK11" s="142"/>
      <c r="WHA11" s="142"/>
      <c r="WHQ11" s="142"/>
      <c r="WIG11" s="142"/>
      <c r="WIW11" s="142"/>
      <c r="WJM11" s="142"/>
      <c r="WKC11" s="142"/>
      <c r="WKS11" s="142"/>
      <c r="WLI11" s="142"/>
      <c r="WLY11" s="142"/>
      <c r="WMO11" s="142"/>
      <c r="WNE11" s="142"/>
      <c r="WNU11" s="142"/>
      <c r="WOK11" s="142"/>
      <c r="WPA11" s="142"/>
      <c r="WPQ11" s="142"/>
      <c r="WQG11" s="142"/>
      <c r="WQW11" s="142"/>
      <c r="WRM11" s="142"/>
      <c r="WSC11" s="142"/>
      <c r="WSS11" s="142"/>
      <c r="WTI11" s="142"/>
      <c r="WTY11" s="142"/>
      <c r="WUO11" s="142"/>
      <c r="WVE11" s="142"/>
      <c r="WVU11" s="142"/>
      <c r="WWK11" s="142"/>
      <c r="WXA11" s="142"/>
      <c r="WXQ11" s="142"/>
      <c r="WYG11" s="142"/>
      <c r="WYW11" s="142"/>
      <c r="WZM11" s="142"/>
      <c r="XAC11" s="142"/>
      <c r="XAS11" s="142"/>
      <c r="XBI11" s="142"/>
      <c r="XBY11" s="142"/>
      <c r="XCO11" s="142"/>
      <c r="XDE11" s="142"/>
      <c r="XDU11" s="142"/>
      <c r="XEK11" s="142"/>
    </row>
    <row r="12" ht="40" customHeight="1" spans="1:8">
      <c r="A12" s="50">
        <v>8</v>
      </c>
      <c r="B12" s="93" t="s">
        <v>2591</v>
      </c>
      <c r="C12" s="67" t="s">
        <v>2592</v>
      </c>
      <c r="D12" s="67" t="s">
        <v>2593</v>
      </c>
      <c r="E12" s="15">
        <v>1200</v>
      </c>
      <c r="F12" s="15" t="s">
        <v>2594</v>
      </c>
      <c r="G12" s="15" t="s">
        <v>5481</v>
      </c>
      <c r="H12" s="15" t="s">
        <v>2596</v>
      </c>
    </row>
    <row r="13" customFormat="1" ht="40.15" customHeight="1" spans="1:8">
      <c r="A13" s="52" t="s">
        <v>276</v>
      </c>
      <c r="B13" s="44"/>
      <c r="C13" s="44"/>
      <c r="D13" s="44"/>
      <c r="E13" s="44"/>
      <c r="F13" s="44"/>
      <c r="G13" s="44"/>
      <c r="H13" s="44"/>
    </row>
    <row r="14" ht="40" customHeight="1" spans="1:8">
      <c r="A14" s="50">
        <v>9</v>
      </c>
      <c r="B14" s="93" t="s">
        <v>5482</v>
      </c>
      <c r="C14" s="67" t="s">
        <v>5483</v>
      </c>
      <c r="D14" s="67" t="s">
        <v>5484</v>
      </c>
      <c r="E14" s="15">
        <v>10988</v>
      </c>
      <c r="F14" s="15" t="s">
        <v>5485</v>
      </c>
      <c r="G14" s="15" t="s">
        <v>5486</v>
      </c>
      <c r="H14" s="15" t="s">
        <v>5487</v>
      </c>
    </row>
    <row r="15" ht="40" customHeight="1" spans="1:8">
      <c r="A15" s="50">
        <v>10</v>
      </c>
      <c r="B15" s="93" t="s">
        <v>2133</v>
      </c>
      <c r="C15" s="67" t="s">
        <v>2134</v>
      </c>
      <c r="D15" s="67" t="s">
        <v>4106</v>
      </c>
      <c r="E15" s="15">
        <v>1000</v>
      </c>
      <c r="F15" s="15" t="s">
        <v>2136</v>
      </c>
      <c r="G15" s="15" t="s">
        <v>5488</v>
      </c>
      <c r="H15" s="15" t="s">
        <v>2138</v>
      </c>
    </row>
    <row r="16" ht="40" customHeight="1" spans="1:8">
      <c r="A16" s="50">
        <v>11</v>
      </c>
      <c r="B16" s="93" t="s">
        <v>196</v>
      </c>
      <c r="C16" s="67" t="s">
        <v>197</v>
      </c>
      <c r="D16" s="67" t="s">
        <v>198</v>
      </c>
      <c r="E16" s="15">
        <v>1000</v>
      </c>
      <c r="F16" s="15" t="s">
        <v>199</v>
      </c>
      <c r="G16" s="15" t="s">
        <v>5489</v>
      </c>
      <c r="H16" s="15" t="s">
        <v>201</v>
      </c>
    </row>
    <row r="17" s="51" customFormat="1" ht="40" customHeight="1" spans="1:8">
      <c r="A17" s="50">
        <v>12</v>
      </c>
      <c r="B17" s="93" t="str">
        <f>'[3]劳务单位汇总表(源)'!C4</f>
        <v>宁夏德惠道路资源再生利用有限公司  </v>
      </c>
      <c r="C17" s="67" t="str">
        <f>'[3]劳务单位汇总表(源)'!E4</f>
        <v>宁夏吴忠市红寺堡区弘德慈善园区</v>
      </c>
      <c r="D17" s="67" t="str">
        <f>'[3]劳务单位汇总表(源)'!Q4</f>
        <v>贺吉宁</v>
      </c>
      <c r="E17" s="15" t="str">
        <f>'[3]劳务单位汇总表(源)'!M4</f>
        <v>1700</v>
      </c>
      <c r="F17" s="15" t="str">
        <f>'[3]劳务单位汇总表(源)'!D4</f>
        <v>91640303MA75WAPT27</v>
      </c>
      <c r="G17" s="15" t="str">
        <f>'[3]劳务单位汇总表(源)'!I4</f>
        <v>公路工程施工总承包叁级</v>
      </c>
      <c r="H17" s="15" t="str">
        <f>'[3]劳务单位汇总表(源)'!O4</f>
        <v>（宁）JZ安许证宁[2020]002668</v>
      </c>
    </row>
    <row r="18" s="51" customFormat="1" ht="40" customHeight="1" spans="1:8">
      <c r="A18" s="50">
        <v>13</v>
      </c>
      <c r="B18" s="93" t="s">
        <v>1932</v>
      </c>
      <c r="C18" s="67" t="s">
        <v>4504</v>
      </c>
      <c r="D18" s="67" t="s">
        <v>1934</v>
      </c>
      <c r="E18" s="15" t="s">
        <v>40</v>
      </c>
      <c r="F18" s="15" t="s">
        <v>1935</v>
      </c>
      <c r="G18" s="15" t="s">
        <v>5490</v>
      </c>
      <c r="H18" s="15" t="s">
        <v>1937</v>
      </c>
    </row>
    <row r="19" s="51" customFormat="1" ht="40" customHeight="1" spans="1:8">
      <c r="A19" s="50">
        <v>14</v>
      </c>
      <c r="B19" s="93" t="s">
        <v>5491</v>
      </c>
      <c r="C19" s="67" t="s">
        <v>5403</v>
      </c>
      <c r="D19" s="67" t="s">
        <v>5404</v>
      </c>
      <c r="E19" s="15">
        <v>4000</v>
      </c>
      <c r="F19" s="15" t="s">
        <v>5405</v>
      </c>
      <c r="G19" s="15" t="s">
        <v>5492</v>
      </c>
      <c r="H19" s="15" t="s">
        <v>5493</v>
      </c>
    </row>
    <row r="20" s="51" customFormat="1" ht="40" customHeight="1" spans="1:8">
      <c r="A20" s="50">
        <v>15</v>
      </c>
      <c r="B20" s="93" t="s">
        <v>1099</v>
      </c>
      <c r="C20" s="67" t="s">
        <v>1100</v>
      </c>
      <c r="D20" s="67" t="s">
        <v>1101</v>
      </c>
      <c r="E20" s="15">
        <v>5000</v>
      </c>
      <c r="F20" s="15" t="s">
        <v>1102</v>
      </c>
      <c r="G20" s="15" t="s">
        <v>1586</v>
      </c>
      <c r="H20" s="15" t="s">
        <v>1587</v>
      </c>
    </row>
    <row r="21" s="63" customFormat="1" ht="40" customHeight="1" spans="1:8">
      <c r="A21" s="50">
        <v>16</v>
      </c>
      <c r="B21" s="93" t="s">
        <v>529</v>
      </c>
      <c r="C21" s="67" t="s">
        <v>530</v>
      </c>
      <c r="D21" s="67" t="s">
        <v>531</v>
      </c>
      <c r="E21" s="15">
        <v>2188</v>
      </c>
      <c r="F21" s="15" t="s">
        <v>532</v>
      </c>
      <c r="G21" s="15" t="s">
        <v>533</v>
      </c>
      <c r="H21" s="15" t="s">
        <v>534</v>
      </c>
    </row>
    <row r="22" s="63" customFormat="1" ht="40" customHeight="1" spans="1:8">
      <c r="A22" s="50">
        <v>17</v>
      </c>
      <c r="B22" s="93" t="s">
        <v>5494</v>
      </c>
      <c r="C22" s="67" t="s">
        <v>5495</v>
      </c>
      <c r="D22" s="67" t="s">
        <v>5496</v>
      </c>
      <c r="E22" s="15">
        <v>10016</v>
      </c>
      <c r="F22" s="15" t="s">
        <v>5497</v>
      </c>
      <c r="G22" s="15" t="s">
        <v>5498</v>
      </c>
      <c r="H22" s="15" t="s">
        <v>5499</v>
      </c>
    </row>
    <row r="23" s="63" customFormat="1" ht="40" customHeight="1" spans="1:8">
      <c r="A23" s="50">
        <v>18</v>
      </c>
      <c r="B23" s="93" t="s">
        <v>5500</v>
      </c>
      <c r="C23" s="67" t="s">
        <v>5501</v>
      </c>
      <c r="D23" s="67" t="s">
        <v>5502</v>
      </c>
      <c r="E23" s="15">
        <v>2006</v>
      </c>
      <c r="F23" s="15" t="s">
        <v>5503</v>
      </c>
      <c r="G23" s="15" t="s">
        <v>5504</v>
      </c>
      <c r="H23" s="15" t="s">
        <v>5505</v>
      </c>
    </row>
    <row r="24" s="63" customFormat="1" ht="40" customHeight="1" spans="1:8">
      <c r="A24" s="50">
        <v>19</v>
      </c>
      <c r="B24" s="93" t="s">
        <v>1013</v>
      </c>
      <c r="C24" s="67" t="s">
        <v>1014</v>
      </c>
      <c r="D24" s="67" t="s">
        <v>1015</v>
      </c>
      <c r="E24" s="15">
        <v>61000</v>
      </c>
      <c r="F24" s="15" t="s">
        <v>1016</v>
      </c>
      <c r="G24" s="15" t="s">
        <v>5506</v>
      </c>
      <c r="H24" s="15" t="s">
        <v>5507</v>
      </c>
    </row>
    <row r="25" s="63" customFormat="1" ht="40" customHeight="1" spans="1:8">
      <c r="A25" s="50">
        <v>20</v>
      </c>
      <c r="B25" s="93" t="s">
        <v>1332</v>
      </c>
      <c r="C25" s="67" t="s">
        <v>1333</v>
      </c>
      <c r="D25" s="67" t="s">
        <v>1334</v>
      </c>
      <c r="E25" s="15">
        <v>1000</v>
      </c>
      <c r="F25" s="15" t="s">
        <v>1335</v>
      </c>
      <c r="G25" s="15" t="s">
        <v>5508</v>
      </c>
      <c r="H25" s="15" t="s">
        <v>1337</v>
      </c>
    </row>
    <row r="26" s="119" customFormat="1" ht="40" customHeight="1" spans="1:8">
      <c r="A26" s="50">
        <v>21</v>
      </c>
      <c r="B26" s="93" t="s">
        <v>2207</v>
      </c>
      <c r="C26" s="67" t="s">
        <v>2208</v>
      </c>
      <c r="D26" s="67" t="s">
        <v>2209</v>
      </c>
      <c r="E26" s="15">
        <v>1000</v>
      </c>
      <c r="F26" s="15" t="s">
        <v>2210</v>
      </c>
      <c r="G26" s="15" t="s">
        <v>2211</v>
      </c>
      <c r="H26" s="15" t="s">
        <v>2212</v>
      </c>
    </row>
    <row r="27" s="119" customFormat="1" ht="40" customHeight="1" spans="1:8">
      <c r="A27" s="50">
        <v>22</v>
      </c>
      <c r="B27" s="93" t="s">
        <v>2277</v>
      </c>
      <c r="C27" s="67" t="s">
        <v>2278</v>
      </c>
      <c r="D27" s="67" t="s">
        <v>2279</v>
      </c>
      <c r="E27" s="15">
        <v>10000</v>
      </c>
      <c r="F27" s="15" t="s">
        <v>2280</v>
      </c>
      <c r="G27" s="15" t="s">
        <v>4698</v>
      </c>
      <c r="H27" s="15" t="s">
        <v>2282</v>
      </c>
    </row>
    <row r="28" s="119" customFormat="1" ht="40" customHeight="1" spans="1:8">
      <c r="A28" s="50">
        <v>23</v>
      </c>
      <c r="B28" s="93" t="s">
        <v>5509</v>
      </c>
      <c r="C28" s="67" t="s">
        <v>5510</v>
      </c>
      <c r="D28" s="67" t="s">
        <v>5511</v>
      </c>
      <c r="E28" s="15" t="s">
        <v>93</v>
      </c>
      <c r="F28" s="15" t="s">
        <v>5512</v>
      </c>
      <c r="G28" s="15" t="s">
        <v>5513</v>
      </c>
      <c r="H28" s="15" t="s">
        <v>5514</v>
      </c>
    </row>
    <row r="29" customFormat="1" ht="40" customHeight="1" spans="1:8">
      <c r="A29" s="50">
        <v>24</v>
      </c>
      <c r="B29" s="93" t="s">
        <v>547</v>
      </c>
      <c r="C29" s="67" t="s">
        <v>548</v>
      </c>
      <c r="D29" s="67" t="s">
        <v>549</v>
      </c>
      <c r="E29" s="15">
        <v>1000</v>
      </c>
      <c r="F29" s="15" t="s">
        <v>550</v>
      </c>
      <c r="G29" s="15" t="s">
        <v>5515</v>
      </c>
      <c r="H29" s="15" t="s">
        <v>5516</v>
      </c>
    </row>
    <row r="30" customFormat="1" ht="40" customHeight="1" spans="1:8">
      <c r="A30" s="50">
        <v>25</v>
      </c>
      <c r="B30" s="93" t="s">
        <v>4422</v>
      </c>
      <c r="C30" s="67" t="s">
        <v>4423</v>
      </c>
      <c r="D30" s="67" t="s">
        <v>4424</v>
      </c>
      <c r="E30" s="15">
        <v>500</v>
      </c>
      <c r="F30" s="15" t="s">
        <v>4425</v>
      </c>
      <c r="G30" s="15" t="s">
        <v>5517</v>
      </c>
      <c r="H30" s="15" t="s">
        <v>5518</v>
      </c>
    </row>
    <row r="31" customFormat="1" ht="40" customHeight="1" spans="1:8">
      <c r="A31" s="50">
        <v>26</v>
      </c>
      <c r="B31" s="93" t="s">
        <v>3619</v>
      </c>
      <c r="C31" s="67" t="s">
        <v>3620</v>
      </c>
      <c r="D31" s="67" t="s">
        <v>3621</v>
      </c>
      <c r="E31" s="15">
        <v>2100</v>
      </c>
      <c r="F31" s="15" t="s">
        <v>3622</v>
      </c>
      <c r="G31" s="15" t="s">
        <v>5519</v>
      </c>
      <c r="H31" s="15" t="s">
        <v>5520</v>
      </c>
    </row>
    <row r="32" customFormat="1" ht="40" customHeight="1" spans="1:8">
      <c r="A32" s="50">
        <v>27</v>
      </c>
      <c r="B32" s="93" t="s">
        <v>3424</v>
      </c>
      <c r="C32" s="67" t="s">
        <v>3425</v>
      </c>
      <c r="D32" s="67" t="s">
        <v>3426</v>
      </c>
      <c r="E32" s="15" t="s">
        <v>3394</v>
      </c>
      <c r="F32" s="15" t="s">
        <v>3427</v>
      </c>
      <c r="G32" s="15" t="s">
        <v>4143</v>
      </c>
      <c r="H32" s="15" t="s">
        <v>5521</v>
      </c>
    </row>
    <row r="33" s="60" customFormat="1" ht="40" customHeight="1" spans="1:8">
      <c r="A33" s="50">
        <v>28</v>
      </c>
      <c r="B33" s="93" t="str">
        <f>'[3]劳务单位汇总表(源)'!C6</f>
        <v>宁夏盛达劳务派遣有限公司</v>
      </c>
      <c r="C33" s="67" t="str">
        <f>'[3]劳务单位汇总表(源)'!E6</f>
        <v>宁夏固原经济开发区九龙路广元写字楼</v>
      </c>
      <c r="D33" s="67" t="str">
        <f>'[3]劳务单位汇总表(源)'!Q6</f>
        <v>崔鑫</v>
      </c>
      <c r="E33" s="15" t="str">
        <f>'[3]劳务单位汇总表(源)'!M6</f>
        <v>1000</v>
      </c>
      <c r="F33" s="15" t="str">
        <f>'[3]劳务单位汇总表(源)'!D6</f>
        <v>91640404317770783U</v>
      </c>
      <c r="G33" s="15" t="str">
        <f>'[3]劳务单位汇总表(源)'!I6</f>
        <v>施工劳务不分等级</v>
      </c>
      <c r="H33" s="15" t="str">
        <f>'[3]劳务单位汇总表(源)'!O6</f>
        <v>（宁）JZ安许证字[2021]003576</v>
      </c>
    </row>
    <row r="34" s="60" customFormat="1" ht="40" customHeight="1" spans="1:8">
      <c r="A34" s="50">
        <v>29</v>
      </c>
      <c r="B34" s="93" t="str">
        <f>'[3]劳务单位汇总表(源)'!C7</f>
        <v>宁夏海磊劳务有限公司</v>
      </c>
      <c r="C34" s="67" t="str">
        <f>'[3]劳务单位汇总表(源)'!E7</f>
        <v>宁夏回族自治区吴忠市利通区裕民西街裕西小区面街八号楼3235号</v>
      </c>
      <c r="D34" s="67" t="str">
        <f>'[3]劳务单位汇总表(源)'!Q7</f>
        <v>谭忠兴</v>
      </c>
      <c r="E34" s="15" t="str">
        <f>'[3]劳务单位汇总表(源)'!M7</f>
        <v>200</v>
      </c>
      <c r="F34" s="15" t="str">
        <f>'[3]劳务单位汇总表(源)'!D7</f>
        <v>91640500MA76L1FK12</v>
      </c>
      <c r="G34" s="15" t="str">
        <f>'[3]劳务单位汇总表(源)'!I7</f>
        <v>施工劳务不分等级</v>
      </c>
      <c r="H34" s="15" t="str">
        <f>'[3]劳务单位汇总表(源)'!O7</f>
        <v>（宁）JZ安许证字[2021]003620</v>
      </c>
    </row>
    <row r="35" s="60" customFormat="1" ht="40" customHeight="1" spans="1:8">
      <c r="A35" s="50">
        <v>30</v>
      </c>
      <c r="B35" s="93" t="s">
        <v>2535</v>
      </c>
      <c r="C35" s="67" t="s">
        <v>3498</v>
      </c>
      <c r="D35" s="67" t="s">
        <v>2537</v>
      </c>
      <c r="E35" s="15">
        <v>3000</v>
      </c>
      <c r="F35" s="15" t="s">
        <v>4262</v>
      </c>
      <c r="G35" s="15" t="s">
        <v>4263</v>
      </c>
      <c r="H35" s="15" t="s">
        <v>4264</v>
      </c>
    </row>
    <row r="36" s="60" customFormat="1" ht="40" customHeight="1" spans="1:8">
      <c r="A36" s="50">
        <v>31</v>
      </c>
      <c r="B36" s="93" t="s">
        <v>77</v>
      </c>
      <c r="C36" s="67" t="s">
        <v>78</v>
      </c>
      <c r="D36" s="67" t="s">
        <v>79</v>
      </c>
      <c r="E36" s="15">
        <v>1200</v>
      </c>
      <c r="F36" s="15" t="s">
        <v>81</v>
      </c>
      <c r="G36" s="15" t="s">
        <v>5522</v>
      </c>
      <c r="H36" s="15" t="s">
        <v>83</v>
      </c>
    </row>
    <row r="37" s="60" customFormat="1" ht="40" customHeight="1" spans="1:8">
      <c r="A37" s="50">
        <v>32</v>
      </c>
      <c r="B37" s="93" t="s">
        <v>5523</v>
      </c>
      <c r="C37" s="67" t="s">
        <v>5524</v>
      </c>
      <c r="D37" s="67" t="s">
        <v>5525</v>
      </c>
      <c r="E37" s="15">
        <v>1000</v>
      </c>
      <c r="F37" s="15" t="s">
        <v>5526</v>
      </c>
      <c r="G37" s="15" t="s">
        <v>5527</v>
      </c>
      <c r="H37" s="15" t="s">
        <v>5528</v>
      </c>
    </row>
    <row r="38" customFormat="1" ht="40" customHeight="1" spans="1:8">
      <c r="A38" s="50">
        <v>33</v>
      </c>
      <c r="B38" s="93" t="s">
        <v>5529</v>
      </c>
      <c r="C38" s="67" t="s">
        <v>5530</v>
      </c>
      <c r="D38" s="67" t="s">
        <v>5531</v>
      </c>
      <c r="E38" s="15">
        <v>5000</v>
      </c>
      <c r="F38" s="15" t="s">
        <v>5532</v>
      </c>
      <c r="G38" s="15" t="s">
        <v>5533</v>
      </c>
      <c r="H38" s="15" t="s">
        <v>5534</v>
      </c>
    </row>
    <row r="39" customFormat="1" ht="40" customHeight="1" spans="1:8">
      <c r="A39" s="50">
        <v>34</v>
      </c>
      <c r="B39" s="93" t="s">
        <v>3765</v>
      </c>
      <c r="C39" s="67" t="s">
        <v>3766</v>
      </c>
      <c r="D39" s="67" t="s">
        <v>3767</v>
      </c>
      <c r="E39" s="15">
        <v>500</v>
      </c>
      <c r="F39" s="15" t="s">
        <v>3768</v>
      </c>
      <c r="G39" s="15" t="s">
        <v>3769</v>
      </c>
      <c r="H39" s="15" t="s">
        <v>3770</v>
      </c>
    </row>
    <row r="40" customFormat="1" ht="40" customHeight="1" spans="1:8">
      <c r="A40" s="50">
        <v>35</v>
      </c>
      <c r="B40" s="93" t="s">
        <v>364</v>
      </c>
      <c r="C40" s="67" t="s">
        <v>4365</v>
      </c>
      <c r="D40" s="67" t="s">
        <v>366</v>
      </c>
      <c r="E40" s="15">
        <v>10000</v>
      </c>
      <c r="F40" s="15" t="s">
        <v>4366</v>
      </c>
      <c r="G40" s="15" t="s">
        <v>5535</v>
      </c>
      <c r="H40" s="15" t="s">
        <v>4368</v>
      </c>
    </row>
    <row r="41" customFormat="1" ht="40" customHeight="1" spans="1:8">
      <c r="A41" s="50">
        <v>36</v>
      </c>
      <c r="B41" s="93" t="str">
        <f>'[3]劳务单位汇总表(源)'!C54</f>
        <v>宁夏路元劳务派遣公司</v>
      </c>
      <c r="C41" s="67" t="str">
        <f>'[3]劳务单位汇总表(源)'!E54</f>
        <v>宁夏德胜工业园区永胜东路11-1号</v>
      </c>
      <c r="D41" s="67" t="str">
        <f>'[3]劳务单位汇总表(源)'!Q54</f>
        <v>刘绍鹏</v>
      </c>
      <c r="E41" s="15" t="str">
        <f>'[3]劳务单位汇总表(源)'!M54</f>
        <v>200</v>
      </c>
      <c r="F41" s="15" t="str">
        <f>'[3]劳务单位汇总表(源)'!D54</f>
        <v>916401225641455121</v>
      </c>
      <c r="G41" s="15" t="str">
        <f>'[3]劳务单位汇总表(源)'!I54</f>
        <v>施工劳务不分等级</v>
      </c>
      <c r="H41" s="15" t="str">
        <f>'[3]劳务单位汇总表(源)'!O54</f>
        <v>（宁）JZ安许证字【2019】002291</v>
      </c>
    </row>
    <row r="42" ht="40" customHeight="1" spans="1:8">
      <c r="A42" s="50">
        <v>37</v>
      </c>
      <c r="B42" s="93" t="s">
        <v>5536</v>
      </c>
      <c r="C42" s="67" t="s">
        <v>5537</v>
      </c>
      <c r="D42" s="67" t="s">
        <v>5538</v>
      </c>
      <c r="E42" s="15" t="s">
        <v>5539</v>
      </c>
      <c r="F42" s="15" t="s">
        <v>5540</v>
      </c>
      <c r="G42" s="15" t="s">
        <v>5541</v>
      </c>
      <c r="H42" s="15" t="s">
        <v>5542</v>
      </c>
    </row>
    <row r="43" s="2" customFormat="1" ht="40" customHeight="1" spans="1:8">
      <c r="A43" s="50">
        <v>38</v>
      </c>
      <c r="B43" s="93" t="s">
        <v>3829</v>
      </c>
      <c r="C43" s="67" t="s">
        <v>5543</v>
      </c>
      <c r="D43" s="67" t="s">
        <v>3831</v>
      </c>
      <c r="E43" s="15" t="s">
        <v>338</v>
      </c>
      <c r="F43" s="15" t="s">
        <v>3832</v>
      </c>
      <c r="G43" s="15" t="s">
        <v>5544</v>
      </c>
      <c r="H43" s="15" t="s">
        <v>5545</v>
      </c>
    </row>
    <row r="44" customFormat="1" ht="40" customHeight="1" spans="1:8">
      <c r="A44" s="50">
        <v>39</v>
      </c>
      <c r="B44" s="93" t="s">
        <v>5546</v>
      </c>
      <c r="C44" s="67" t="s">
        <v>5547</v>
      </c>
      <c r="D44" s="67" t="s">
        <v>5548</v>
      </c>
      <c r="E44" s="15" t="s">
        <v>5549</v>
      </c>
      <c r="F44" s="15" t="s">
        <v>5550</v>
      </c>
      <c r="G44" s="15" t="s">
        <v>3848</v>
      </c>
      <c r="H44" s="15" t="s">
        <v>5551</v>
      </c>
    </row>
    <row r="45" customFormat="1" ht="40.15" customHeight="1" spans="1:8">
      <c r="A45" s="52" t="s">
        <v>1274</v>
      </c>
      <c r="B45" s="44"/>
      <c r="C45" s="44"/>
      <c r="D45" s="44"/>
      <c r="E45" s="44"/>
      <c r="F45" s="44"/>
      <c r="G45" s="44"/>
      <c r="H45" s="44"/>
    </row>
    <row r="46" ht="40" customHeight="1" spans="1:8">
      <c r="A46" s="50">
        <v>40</v>
      </c>
      <c r="B46" s="93" t="s">
        <v>5552</v>
      </c>
      <c r="C46" s="67" t="s">
        <v>2611</v>
      </c>
      <c r="D46" s="67" t="s">
        <v>5553</v>
      </c>
      <c r="E46" s="15" t="s">
        <v>118</v>
      </c>
      <c r="F46" s="15" t="s">
        <v>2613</v>
      </c>
      <c r="G46" s="15" t="s">
        <v>5554</v>
      </c>
      <c r="H46" s="15" t="s">
        <v>5555</v>
      </c>
    </row>
    <row r="47" s="51" customFormat="1" ht="40" customHeight="1" spans="1:8">
      <c r="A47" s="50">
        <v>41</v>
      </c>
      <c r="B47" s="93" t="s">
        <v>5556</v>
      </c>
      <c r="C47" s="67" t="s">
        <v>5557</v>
      </c>
      <c r="D47" s="67" t="s">
        <v>5558</v>
      </c>
      <c r="E47" s="15">
        <v>1000</v>
      </c>
      <c r="F47" s="15" t="s">
        <v>5559</v>
      </c>
      <c r="G47" s="15" t="s">
        <v>5560</v>
      </c>
      <c r="H47" s="15" t="s">
        <v>5561</v>
      </c>
    </row>
    <row r="48" customFormat="1" ht="40" customHeight="1" spans="1:8">
      <c r="A48" s="50">
        <v>42</v>
      </c>
      <c r="B48" s="93" t="s">
        <v>5562</v>
      </c>
      <c r="C48" s="67" t="s">
        <v>5563</v>
      </c>
      <c r="D48" s="67" t="s">
        <v>5564</v>
      </c>
      <c r="E48" s="15" t="s">
        <v>513</v>
      </c>
      <c r="F48" s="15" t="s">
        <v>5565</v>
      </c>
      <c r="G48" s="15" t="s">
        <v>5566</v>
      </c>
      <c r="H48" s="15" t="s">
        <v>5567</v>
      </c>
    </row>
    <row r="49" customFormat="1" ht="40" customHeight="1" spans="1:8">
      <c r="A49" s="50">
        <v>43</v>
      </c>
      <c r="B49" s="93" t="s">
        <v>5568</v>
      </c>
      <c r="C49" s="67" t="s">
        <v>5569</v>
      </c>
      <c r="D49" s="67" t="s">
        <v>5570</v>
      </c>
      <c r="E49" s="15">
        <v>5000</v>
      </c>
      <c r="F49" s="15" t="s">
        <v>5571</v>
      </c>
      <c r="G49" s="15" t="s">
        <v>5572</v>
      </c>
      <c r="H49" s="15" t="s">
        <v>5573</v>
      </c>
    </row>
  </sheetData>
  <autoFilter ref="B3:B49">
    <extLst/>
  </autoFilter>
  <mergeCells count="4">
    <mergeCell ref="A4:H4"/>
    <mergeCell ref="A13:H13"/>
    <mergeCell ref="A45:H45"/>
    <mergeCell ref="A1:H2"/>
  </mergeCells>
  <conditionalFormatting sqref="B3 B50:B1048576">
    <cfRule type="duplicateValues" dxfId="0" priority="33"/>
    <cfRule type="duplicateValues" dxfId="0" priority="34"/>
  </conditionalFormatting>
  <pageMargins left="1.28" right="0.699305555555556"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2" topLeftCell="A3" activePane="bottomLeft" state="frozen"/>
      <selection/>
      <selection pane="bottomLeft" activeCell="A6" sqref="A6:H6"/>
    </sheetView>
  </sheetViews>
  <sheetFormatPr defaultColWidth="9" defaultRowHeight="13.5" outlineLevelCol="7"/>
  <cols>
    <col min="1" max="1" width="5.75221238938053" customWidth="1"/>
    <col min="2" max="3" width="21.9115044247788" customWidth="1"/>
    <col min="4" max="5" width="10.353982300885" customWidth="1"/>
    <col min="6" max="6" width="17.4601769911504" customWidth="1"/>
    <col min="7" max="7" width="12.5044247787611" customWidth="1"/>
    <col min="8" max="8" width="11.8141592920354" customWidth="1"/>
  </cols>
  <sheetData>
    <row r="1" spans="1:8">
      <c r="A1" s="18" t="s">
        <v>5574</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customFormat="1" ht="40.15" customHeight="1" spans="1:8">
      <c r="A4" s="41" t="s">
        <v>9</v>
      </c>
      <c r="B4" s="42"/>
      <c r="C4" s="42"/>
      <c r="D4" s="42"/>
      <c r="E4" s="42"/>
      <c r="F4" s="42"/>
      <c r="G4" s="42"/>
      <c r="H4" s="42"/>
    </row>
    <row r="5" ht="40.05" customHeight="1" spans="1:8">
      <c r="A5" s="36">
        <v>1</v>
      </c>
      <c r="B5" s="21" t="s">
        <v>5575</v>
      </c>
      <c r="C5" s="21" t="s">
        <v>5576</v>
      </c>
      <c r="D5" s="21" t="s">
        <v>5577</v>
      </c>
      <c r="E5" s="21">
        <v>10810.74</v>
      </c>
      <c r="F5" s="21" t="s">
        <v>5578</v>
      </c>
      <c r="G5" s="21" t="s">
        <v>5579</v>
      </c>
      <c r="H5" s="21" t="s">
        <v>5580</v>
      </c>
    </row>
    <row r="6" customFormat="1" ht="40.15" customHeight="1" spans="1:8">
      <c r="A6" s="41" t="s">
        <v>276</v>
      </c>
      <c r="B6" s="42"/>
      <c r="C6" s="42"/>
      <c r="D6" s="42"/>
      <c r="E6" s="42"/>
      <c r="F6" s="42"/>
      <c r="G6" s="42"/>
      <c r="H6" s="42"/>
    </row>
    <row r="7" s="60" customFormat="1" ht="40.15" customHeight="1" spans="1:8">
      <c r="A7" s="36">
        <v>2</v>
      </c>
      <c r="B7" s="5" t="str">
        <f>'[3]劳务单位汇总表(源)'!C4</f>
        <v>宁夏德惠道路资源再生利用有限公司  </v>
      </c>
      <c r="C7" s="5" t="str">
        <f>'[3]劳务单位汇总表(源)'!E4</f>
        <v>宁夏吴忠市红寺堡区弘德慈善园区</v>
      </c>
      <c r="D7" s="5" t="str">
        <f>'[3]劳务单位汇总表(源)'!Q4</f>
        <v>贺吉宁</v>
      </c>
      <c r="E7" s="5" t="str">
        <f>'[3]劳务单位汇总表(源)'!M4</f>
        <v>1700</v>
      </c>
      <c r="F7" s="5" t="str">
        <f>'[3]劳务单位汇总表(源)'!D4</f>
        <v>91640303MA75WAPT27</v>
      </c>
      <c r="G7" s="5" t="str">
        <f>'[3]劳务单位汇总表(源)'!I4</f>
        <v>公路工程施工总承包叁级</v>
      </c>
      <c r="H7" s="5" t="str">
        <f>'[3]劳务单位汇总表(源)'!O4</f>
        <v>（宁）JZ安许证宁[2020]002668</v>
      </c>
    </row>
    <row r="8" s="60" customFormat="1" ht="40.15" customHeight="1" spans="1:8">
      <c r="A8" s="36">
        <v>3</v>
      </c>
      <c r="B8" s="5" t="str">
        <f>'[3]劳务单位汇总表(源)'!C37</f>
        <v>宁夏泽惠道路资源再生利用有限公司</v>
      </c>
      <c r="C8" s="5" t="str">
        <f>'[3]劳务单位汇总表(源)'!E37</f>
        <v>宁夏石嘴山生态经济开发区平西路与纬一路交叉东北角</v>
      </c>
      <c r="D8" s="5" t="str">
        <f>'[3]劳务单位汇总表(源)'!Q37</f>
        <v>孙为国</v>
      </c>
      <c r="E8" s="5" t="str">
        <f>'[3]劳务单位汇总表(源)'!M37</f>
        <v>1800</v>
      </c>
      <c r="F8" s="5" t="str">
        <f>'[3]劳务单位汇总表(源)'!D37</f>
        <v>91640221MA75WQFW7D</v>
      </c>
      <c r="G8" s="5" t="str">
        <f>'[3]劳务单位汇总表(源)'!I37</f>
        <v>公路工程施工总承包叁级</v>
      </c>
      <c r="H8" s="5" t="str">
        <f>'[3]劳务单位汇总表(源)'!O37</f>
        <v>（宁）JZ安许证字[2019]002504</v>
      </c>
    </row>
    <row r="9" s="62" customFormat="1" ht="50.1" customHeight="1" spans="1:8">
      <c r="A9" s="36">
        <v>4</v>
      </c>
      <c r="B9" s="138" t="s">
        <v>5581</v>
      </c>
      <c r="C9" s="138" t="s">
        <v>5582</v>
      </c>
      <c r="D9" s="65" t="s">
        <v>5583</v>
      </c>
      <c r="E9" s="139">
        <v>16000</v>
      </c>
      <c r="F9" s="139" t="s">
        <v>5584</v>
      </c>
      <c r="G9" s="140" t="s">
        <v>5585</v>
      </c>
      <c r="H9" s="139" t="s">
        <v>5586</v>
      </c>
    </row>
    <row r="10" s="60" customFormat="1" ht="40.15" customHeight="1" spans="1:8">
      <c r="A10" s="36">
        <v>5</v>
      </c>
      <c r="B10" s="5" t="str">
        <f>'[3]劳务单位汇总表(源)'!C15</f>
        <v>天辰星（宁夏）建设发展有限公司</v>
      </c>
      <c r="C10" s="5" t="str">
        <f>'[3]劳务单位汇总表(源)'!E15</f>
        <v>宁夏银川市兴庆区绿地21商城D区5号商业楼314（复式）室</v>
      </c>
      <c r="D10" s="5" t="str">
        <f>'[3]劳务单位汇总表(源)'!Q15</f>
        <v>杨辉智</v>
      </c>
      <c r="E10" s="5" t="str">
        <f>'[3]劳务单位汇总表(源)'!M15</f>
        <v>2019</v>
      </c>
      <c r="F10" s="5" t="str">
        <f>'[3]劳务单位汇总表(源)'!D15</f>
        <v>91640200MA772EHK7M</v>
      </c>
      <c r="G10" s="5" t="str">
        <f>'[3]劳务单位汇总表(源)'!I15</f>
        <v>防水防腐保温工程专业承包贰级、建筑装修装饰工程专业承包贰级、建筑幕墙工程专业承包贰级、特种工程专业承包不分等级</v>
      </c>
      <c r="H10" s="5" t="str">
        <f>'[3]劳务单位汇总表(源)'!O15</f>
        <v>（宁）JZ安许证字[2019]002417</v>
      </c>
    </row>
    <row r="11" s="60" customFormat="1" ht="40.15" customHeight="1" spans="1:8">
      <c r="A11" s="36">
        <v>6</v>
      </c>
      <c r="B11" s="5" t="str">
        <f>'[3]劳务单位汇总表(源)'!C54</f>
        <v>宁夏路元劳务派遣公司</v>
      </c>
      <c r="C11" s="5" t="str">
        <f>'[3]劳务单位汇总表(源)'!E54</f>
        <v>宁夏德胜工业园区永胜东路11-1号</v>
      </c>
      <c r="D11" s="5" t="str">
        <f>'[3]劳务单位汇总表(源)'!Q54</f>
        <v>刘绍鹏</v>
      </c>
      <c r="E11" s="5" t="str">
        <f>'[3]劳务单位汇总表(源)'!M54</f>
        <v>200</v>
      </c>
      <c r="F11" s="5" t="str">
        <f>'[3]劳务单位汇总表(源)'!D54</f>
        <v>916401225641455121</v>
      </c>
      <c r="G11" s="5" t="str">
        <f>'[3]劳务单位汇总表(源)'!I54</f>
        <v>施工劳务不分等级</v>
      </c>
      <c r="H11" s="5" t="str">
        <f>'[3]劳务单位汇总表(源)'!O54</f>
        <v>（宁）JZ安许证字【2019】002291</v>
      </c>
    </row>
    <row r="12" customFormat="1" ht="40.15" customHeight="1" spans="1:8">
      <c r="A12" s="41" t="s">
        <v>1274</v>
      </c>
      <c r="B12" s="42"/>
      <c r="C12" s="42"/>
      <c r="D12" s="42"/>
      <c r="E12" s="42"/>
      <c r="F12" s="42"/>
      <c r="G12" s="42"/>
      <c r="H12" s="42"/>
    </row>
    <row r="13" s="60" customFormat="1" ht="40.15" customHeight="1" spans="1:8">
      <c r="A13" s="36">
        <v>7</v>
      </c>
      <c r="B13" s="5" t="s">
        <v>5587</v>
      </c>
      <c r="C13" s="5" t="s">
        <v>5588</v>
      </c>
      <c r="D13" s="5" t="s">
        <v>5589</v>
      </c>
      <c r="E13" s="5" t="s">
        <v>2019</v>
      </c>
      <c r="F13" s="5" t="s">
        <v>5590</v>
      </c>
      <c r="G13" s="5" t="s">
        <v>5591</v>
      </c>
      <c r="H13" s="5" t="s">
        <v>5592</v>
      </c>
    </row>
  </sheetData>
  <autoFilter ref="A1:H13">
    <extLst/>
  </autoFilter>
  <mergeCells count="4">
    <mergeCell ref="A4:H4"/>
    <mergeCell ref="A6:H6"/>
    <mergeCell ref="A12:H12"/>
    <mergeCell ref="A1:H2"/>
  </mergeCells>
  <pageMargins left="0.699305555555556" right="0.699305555555556" top="0.75" bottom="0.75" header="0.3" footer="0.3"/>
  <pageSetup paperSize="9" orientation="landscape"/>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H32"/>
  <sheetViews>
    <sheetView workbookViewId="0">
      <pane ySplit="2" topLeftCell="A3" activePane="bottomLeft" state="frozen"/>
      <selection/>
      <selection pane="bottomLeft" activeCell="C23" sqref="C23"/>
    </sheetView>
  </sheetViews>
  <sheetFormatPr defaultColWidth="9" defaultRowHeight="13.5" outlineLevelCol="7"/>
  <cols>
    <col min="1" max="1" width="5.75221238938053" style="118" customWidth="1"/>
    <col min="2" max="3" width="27.7522123893805" style="118" customWidth="1"/>
    <col min="4" max="5" width="10.5575221238938" style="118" customWidth="1"/>
    <col min="6" max="7" width="19.5132743362832" style="118" customWidth="1"/>
    <col min="8" max="8" width="14.4070796460177" style="118" customWidth="1"/>
    <col min="9" max="16384" width="9" style="118"/>
  </cols>
  <sheetData>
    <row r="1" spans="1:8">
      <c r="A1" s="120" t="s">
        <v>5593</v>
      </c>
      <c r="B1" s="121"/>
      <c r="C1" s="121"/>
      <c r="D1" s="121"/>
      <c r="E1" s="121"/>
      <c r="F1" s="121"/>
      <c r="G1" s="121"/>
      <c r="H1" s="121"/>
    </row>
    <row r="2" ht="33.75" customHeight="1" spans="1:8">
      <c r="A2" s="122"/>
      <c r="B2" s="122"/>
      <c r="C2" s="122"/>
      <c r="D2" s="122"/>
      <c r="E2" s="122"/>
      <c r="F2" s="122"/>
      <c r="G2" s="122"/>
      <c r="H2" s="122"/>
    </row>
    <row r="3" ht="25.5" spans="1:8">
      <c r="A3" s="5" t="s">
        <v>1</v>
      </c>
      <c r="B3" s="5" t="s">
        <v>2</v>
      </c>
      <c r="C3" s="5" t="s">
        <v>3</v>
      </c>
      <c r="D3" s="5" t="s">
        <v>4</v>
      </c>
      <c r="E3" s="5" t="s">
        <v>5</v>
      </c>
      <c r="F3" s="5" t="s">
        <v>6</v>
      </c>
      <c r="G3" s="5" t="s">
        <v>7</v>
      </c>
      <c r="H3" s="5" t="s">
        <v>8</v>
      </c>
    </row>
    <row r="4" customFormat="1" ht="40.15" customHeight="1" spans="1:8">
      <c r="A4" s="41" t="s">
        <v>9</v>
      </c>
      <c r="B4" s="42"/>
      <c r="C4" s="42"/>
      <c r="D4" s="42"/>
      <c r="E4" s="42"/>
      <c r="F4" s="42"/>
      <c r="G4" s="42"/>
      <c r="H4" s="42"/>
    </row>
    <row r="5" customFormat="1" ht="40" customHeight="1" spans="1:8">
      <c r="A5" s="50">
        <v>1</v>
      </c>
      <c r="B5" s="14" t="s">
        <v>5594</v>
      </c>
      <c r="C5" s="14" t="s">
        <v>5595</v>
      </c>
      <c r="D5" s="14" t="s">
        <v>5596</v>
      </c>
      <c r="E5" s="50" t="s">
        <v>186</v>
      </c>
      <c r="F5" s="24" t="s">
        <v>5597</v>
      </c>
      <c r="G5" s="14" t="s">
        <v>5598</v>
      </c>
      <c r="H5" s="24" t="s">
        <v>5599</v>
      </c>
    </row>
    <row r="6" customFormat="1" ht="40" customHeight="1" spans="1:8">
      <c r="A6" s="50">
        <v>2</v>
      </c>
      <c r="B6" s="14" t="s">
        <v>5600</v>
      </c>
      <c r="C6" s="14" t="s">
        <v>5601</v>
      </c>
      <c r="D6" s="14" t="s">
        <v>5602</v>
      </c>
      <c r="E6" s="50">
        <v>1010</v>
      </c>
      <c r="F6" s="24" t="s">
        <v>5603</v>
      </c>
      <c r="G6" s="14" t="s">
        <v>5604</v>
      </c>
      <c r="H6" s="24" t="s">
        <v>5605</v>
      </c>
    </row>
    <row r="7" customFormat="1" ht="40" customHeight="1" spans="1:8">
      <c r="A7" s="50">
        <v>3</v>
      </c>
      <c r="B7" s="14" t="s">
        <v>529</v>
      </c>
      <c r="C7" s="14" t="s">
        <v>1858</v>
      </c>
      <c r="D7" s="14" t="s">
        <v>531</v>
      </c>
      <c r="E7" s="50">
        <v>5188</v>
      </c>
      <c r="F7" s="24" t="s">
        <v>532</v>
      </c>
      <c r="G7" s="14" t="s">
        <v>533</v>
      </c>
      <c r="H7" s="24" t="s">
        <v>5606</v>
      </c>
    </row>
    <row r="8" customFormat="1" ht="40" customHeight="1" spans="1:8">
      <c r="A8" s="50">
        <v>4</v>
      </c>
      <c r="B8" s="14" t="s">
        <v>5220</v>
      </c>
      <c r="C8" s="14" t="s">
        <v>5221</v>
      </c>
      <c r="D8" s="14" t="s">
        <v>5222</v>
      </c>
      <c r="E8" s="50">
        <v>5000</v>
      </c>
      <c r="F8" s="24" t="s">
        <v>5223</v>
      </c>
      <c r="G8" s="14" t="s">
        <v>5224</v>
      </c>
      <c r="H8" s="24" t="s">
        <v>5225</v>
      </c>
    </row>
    <row r="9" customFormat="1" ht="40" customHeight="1" spans="1:8">
      <c r="A9" s="50">
        <v>5</v>
      </c>
      <c r="B9" s="14" t="s">
        <v>1525</v>
      </c>
      <c r="C9" s="14" t="s">
        <v>1526</v>
      </c>
      <c r="D9" s="14" t="s">
        <v>1527</v>
      </c>
      <c r="E9" s="50">
        <v>1000</v>
      </c>
      <c r="F9" s="24" t="s">
        <v>1528</v>
      </c>
      <c r="G9" s="14" t="s">
        <v>1529</v>
      </c>
      <c r="H9" s="24" t="s">
        <v>1530</v>
      </c>
    </row>
    <row r="10" ht="40" customHeight="1" spans="1:8">
      <c r="A10" s="50">
        <v>6</v>
      </c>
      <c r="B10" s="14" t="s">
        <v>5607</v>
      </c>
      <c r="C10" s="14" t="s">
        <v>5608</v>
      </c>
      <c r="D10" s="14" t="s">
        <v>5609</v>
      </c>
      <c r="E10" s="50">
        <v>200</v>
      </c>
      <c r="F10" s="24" t="s">
        <v>5610</v>
      </c>
      <c r="G10" s="14" t="s">
        <v>5611</v>
      </c>
      <c r="H10" s="24" t="s">
        <v>5612</v>
      </c>
    </row>
    <row r="11" customFormat="1" ht="40.15" customHeight="1" spans="1:8">
      <c r="A11" s="41" t="s">
        <v>276</v>
      </c>
      <c r="B11" s="42"/>
      <c r="C11" s="42"/>
      <c r="D11" s="42"/>
      <c r="E11" s="42"/>
      <c r="F11" s="42"/>
      <c r="G11" s="42"/>
      <c r="H11" s="42"/>
    </row>
    <row r="12" s="136" customFormat="1" ht="40" customHeight="1" spans="1:8">
      <c r="A12" s="50">
        <v>7</v>
      </c>
      <c r="B12" s="14" t="str">
        <f>'[3]劳务单位汇总表(源)'!C41</f>
        <v>宁夏守信劳务有限公司</v>
      </c>
      <c r="C12" s="14" t="str">
        <f>'[3]劳务单位汇总表(源)'!E41</f>
        <v>宁夏回族自治区银川市灵武市城区街道灵武电商汽车物流产业园10#商业楼商业房B-4（复式）</v>
      </c>
      <c r="D12" s="14" t="str">
        <f>'[3]劳务单位汇总表(源)'!Q41</f>
        <v>王立军</v>
      </c>
      <c r="E12" s="50" t="str">
        <f>'[3]劳务单位汇总表(源)'!M41</f>
        <v>200</v>
      </c>
      <c r="F12" s="24" t="str">
        <f>'[3]劳务单位汇总表(源)'!D41</f>
        <v>91640181MA75WHQ003</v>
      </c>
      <c r="G12" s="14" t="str">
        <f>'[3]劳务单位汇总表(源)'!I41</f>
        <v>施工劳务不分等级</v>
      </c>
      <c r="H12" s="24" t="str">
        <f>'[3]劳务单位汇总表(源)'!O41</f>
        <v>（宁）JZ安许证字【2021】003637</v>
      </c>
    </row>
    <row r="13" s="51" customFormat="1" ht="40" customHeight="1" spans="1:8">
      <c r="A13" s="50">
        <v>8</v>
      </c>
      <c r="B13" s="14" t="s">
        <v>2435</v>
      </c>
      <c r="C13" s="14" t="s">
        <v>2436</v>
      </c>
      <c r="D13" s="14" t="s">
        <v>2437</v>
      </c>
      <c r="E13" s="50">
        <v>2000</v>
      </c>
      <c r="F13" s="24" t="s">
        <v>2438</v>
      </c>
      <c r="G13" s="14" t="s">
        <v>5613</v>
      </c>
      <c r="H13" s="24" t="s">
        <v>5614</v>
      </c>
    </row>
    <row r="14" s="51" customFormat="1" ht="40" customHeight="1" spans="1:8">
      <c r="A14" s="50">
        <v>9</v>
      </c>
      <c r="B14" s="14" t="str">
        <f>'[3]劳务单位汇总表(源)'!C4</f>
        <v>宁夏德惠道路资源再生利用有限公司  </v>
      </c>
      <c r="C14" s="14" t="str">
        <f>'[3]劳务单位汇总表(源)'!E4</f>
        <v>宁夏吴忠市红寺堡区弘德慈善园区</v>
      </c>
      <c r="D14" s="14" t="str">
        <f>'[3]劳务单位汇总表(源)'!Q4</f>
        <v>贺吉宁</v>
      </c>
      <c r="E14" s="50" t="str">
        <f>'[3]劳务单位汇总表(源)'!M4</f>
        <v>1700</v>
      </c>
      <c r="F14" s="24" t="str">
        <f>'[3]劳务单位汇总表(源)'!D4</f>
        <v>91640303MA75WAPT27</v>
      </c>
      <c r="G14" s="14" t="str">
        <f>'[3]劳务单位汇总表(源)'!I4</f>
        <v>公路工程施工总承包叁级</v>
      </c>
      <c r="H14" s="24" t="str">
        <f>'[3]劳务单位汇总表(源)'!O4</f>
        <v>（宁）JZ安许证宁[2020]002668</v>
      </c>
    </row>
    <row r="15" s="70" customFormat="1" ht="40" customHeight="1" spans="1:8">
      <c r="A15" s="50">
        <v>10</v>
      </c>
      <c r="B15" s="14" t="str">
        <f>'[3]劳务单位汇总表(源)'!C37</f>
        <v>宁夏泽惠道路资源再生利用有限公司</v>
      </c>
      <c r="C15" s="14" t="str">
        <f>'[3]劳务单位汇总表(源)'!E37</f>
        <v>宁夏石嘴山生态经济开发区平西路与纬一路交叉东北角</v>
      </c>
      <c r="D15" s="14" t="str">
        <f>'[3]劳务单位汇总表(源)'!Q37</f>
        <v>孙为国</v>
      </c>
      <c r="E15" s="50" t="str">
        <f>'[3]劳务单位汇总表(源)'!M37</f>
        <v>1800</v>
      </c>
      <c r="F15" s="24" t="str">
        <f>'[3]劳务单位汇总表(源)'!D37</f>
        <v>91640221MA75WQFW7D</v>
      </c>
      <c r="G15" s="14" t="str">
        <f>'[3]劳务单位汇总表(源)'!I37</f>
        <v>公路工程施工总承包叁级</v>
      </c>
      <c r="H15" s="24" t="str">
        <f>'[3]劳务单位汇总表(源)'!O37</f>
        <v>（宁）JZ安许证字[2019]002504</v>
      </c>
    </row>
    <row r="16" s="137" customFormat="1" ht="40" customHeight="1" spans="1:8">
      <c r="A16" s="50">
        <v>11</v>
      </c>
      <c r="B16" s="14" t="str">
        <f>'[3]劳务单位汇总表(源)'!C15</f>
        <v>天辰星（宁夏）建设发展有限公司</v>
      </c>
      <c r="C16" s="14" t="str">
        <f>'[3]劳务单位汇总表(源)'!E15</f>
        <v>宁夏银川市兴庆区绿地21商城D区5号商业楼314（复式）室</v>
      </c>
      <c r="D16" s="14" t="str">
        <f>'[3]劳务单位汇总表(源)'!Q15</f>
        <v>杨辉智</v>
      </c>
      <c r="E16" s="50" t="str">
        <f>'[3]劳务单位汇总表(源)'!M15</f>
        <v>2019</v>
      </c>
      <c r="F16" s="24" t="str">
        <f>'[3]劳务单位汇总表(源)'!D15</f>
        <v>91640200MA772EHK7M</v>
      </c>
      <c r="G16" s="14" t="str">
        <f>'[3]劳务单位汇总表(源)'!I15</f>
        <v>防水防腐保温工程专业承包贰级、建筑装修装饰工程专业承包贰级、建筑幕墙工程专业承包贰级、特种工程专业承包不分等级</v>
      </c>
      <c r="H16" s="24" t="str">
        <f>'[3]劳务单位汇总表(源)'!O15</f>
        <v>（宁）JZ安许证字[2019]002417</v>
      </c>
    </row>
    <row r="17" s="137" customFormat="1" ht="40" customHeight="1" spans="1:8">
      <c r="A17" s="50">
        <v>12</v>
      </c>
      <c r="B17" s="14" t="s">
        <v>5615</v>
      </c>
      <c r="C17" s="14" t="s">
        <v>5616</v>
      </c>
      <c r="D17" s="14" t="s">
        <v>5617</v>
      </c>
      <c r="E17" s="50">
        <v>1000</v>
      </c>
      <c r="F17" s="24" t="s">
        <v>5618</v>
      </c>
      <c r="G17" s="14" t="s">
        <v>5619</v>
      </c>
      <c r="H17" s="24" t="s">
        <v>5620</v>
      </c>
    </row>
    <row r="18" s="1" customFormat="1" ht="40" customHeight="1" spans="1:8">
      <c r="A18" s="50">
        <v>13</v>
      </c>
      <c r="B18" s="14" t="s">
        <v>2028</v>
      </c>
      <c r="C18" s="14" t="s">
        <v>5621</v>
      </c>
      <c r="D18" s="14" t="s">
        <v>2030</v>
      </c>
      <c r="E18" s="50">
        <v>2000</v>
      </c>
      <c r="F18" s="24" t="s">
        <v>2031</v>
      </c>
      <c r="G18" s="14" t="s">
        <v>2032</v>
      </c>
      <c r="H18" s="24" t="s">
        <v>2033</v>
      </c>
    </row>
    <row r="19" s="1" customFormat="1" ht="40" customHeight="1" spans="1:8">
      <c r="A19" s="50">
        <v>14</v>
      </c>
      <c r="B19" s="14" t="s">
        <v>5432</v>
      </c>
      <c r="C19" s="14" t="s">
        <v>5433</v>
      </c>
      <c r="D19" s="14" t="s">
        <v>5434</v>
      </c>
      <c r="E19" s="50">
        <v>1200</v>
      </c>
      <c r="F19" s="24" t="s">
        <v>5435</v>
      </c>
      <c r="G19" s="14" t="s">
        <v>5622</v>
      </c>
      <c r="H19" s="24" t="s">
        <v>5623</v>
      </c>
    </row>
    <row r="20" s="1" customFormat="1" ht="40" customHeight="1" spans="1:8">
      <c r="A20" s="50">
        <v>15</v>
      </c>
      <c r="B20" s="14" t="s">
        <v>5426</v>
      </c>
      <c r="C20" s="14" t="s">
        <v>5427</v>
      </c>
      <c r="D20" s="14" t="s">
        <v>5428</v>
      </c>
      <c r="E20" s="50">
        <v>1000</v>
      </c>
      <c r="F20" s="24" t="s">
        <v>5429</v>
      </c>
      <c r="G20" s="14" t="s">
        <v>5430</v>
      </c>
      <c r="H20" s="24" t="s">
        <v>5431</v>
      </c>
    </row>
    <row r="21" s="60" customFormat="1" ht="40" customHeight="1" spans="1:8">
      <c r="A21" s="50">
        <v>16</v>
      </c>
      <c r="B21" s="14" t="s">
        <v>5624</v>
      </c>
      <c r="C21" s="14" t="s">
        <v>5625</v>
      </c>
      <c r="D21" s="14" t="s">
        <v>5626</v>
      </c>
      <c r="E21" s="50">
        <v>7636</v>
      </c>
      <c r="F21" s="24" t="s">
        <v>5627</v>
      </c>
      <c r="G21" s="14" t="s">
        <v>5628</v>
      </c>
      <c r="H21" s="24" t="s">
        <v>5629</v>
      </c>
    </row>
    <row r="22" customFormat="1" ht="40" customHeight="1" spans="1:8">
      <c r="A22" s="50">
        <v>17</v>
      </c>
      <c r="B22" s="14" t="s">
        <v>5630</v>
      </c>
      <c r="C22" s="14" t="s">
        <v>5631</v>
      </c>
      <c r="D22" s="14" t="s">
        <v>5632</v>
      </c>
      <c r="E22" s="50">
        <v>5000</v>
      </c>
      <c r="F22" s="24" t="s">
        <v>5633</v>
      </c>
      <c r="G22" s="14" t="s">
        <v>5634</v>
      </c>
      <c r="H22" s="24" t="s">
        <v>5635</v>
      </c>
    </row>
    <row r="23" customFormat="1" ht="40" customHeight="1" spans="1:8">
      <c r="A23" s="50">
        <v>18</v>
      </c>
      <c r="B23" s="14" t="s">
        <v>5546</v>
      </c>
      <c r="C23" s="14" t="s">
        <v>5636</v>
      </c>
      <c r="D23" s="14" t="s">
        <v>5548</v>
      </c>
      <c r="E23" s="50">
        <v>1010</v>
      </c>
      <c r="F23" s="24" t="s">
        <v>5550</v>
      </c>
      <c r="G23" s="14" t="s">
        <v>5637</v>
      </c>
      <c r="H23" s="24" t="s">
        <v>5551</v>
      </c>
    </row>
    <row r="24" customFormat="1" ht="40" customHeight="1" spans="1:8">
      <c r="A24" s="50">
        <v>19</v>
      </c>
      <c r="B24" s="14" t="s">
        <v>3009</v>
      </c>
      <c r="C24" s="14" t="s">
        <v>5221</v>
      </c>
      <c r="D24" s="14" t="s">
        <v>3011</v>
      </c>
      <c r="E24" s="50">
        <v>5000</v>
      </c>
      <c r="F24" s="24" t="s">
        <v>5223</v>
      </c>
      <c r="G24" s="14" t="s">
        <v>5638</v>
      </c>
      <c r="H24" s="24" t="s">
        <v>5639</v>
      </c>
    </row>
    <row r="25" customFormat="1" ht="40" customHeight="1" spans="1:8">
      <c r="A25" s="50">
        <v>20</v>
      </c>
      <c r="B25" s="14" t="str">
        <f>'[3]劳务单位汇总表(源)'!C54</f>
        <v>宁夏路元劳务派遣公司</v>
      </c>
      <c r="C25" s="14" t="str">
        <f>'[3]劳务单位汇总表(源)'!E54</f>
        <v>宁夏德胜工业园区永胜东路11-1号</v>
      </c>
      <c r="D25" s="14" t="str">
        <f>'[3]劳务单位汇总表(源)'!Q54</f>
        <v>刘绍鹏</v>
      </c>
      <c r="E25" s="50" t="str">
        <f>'[3]劳务单位汇总表(源)'!M54</f>
        <v>200</v>
      </c>
      <c r="F25" s="24" t="str">
        <f>'[3]劳务单位汇总表(源)'!D54</f>
        <v>916401225641455121</v>
      </c>
      <c r="G25" s="14" t="str">
        <f>'[3]劳务单位汇总表(源)'!I54</f>
        <v>施工劳务不分等级</v>
      </c>
      <c r="H25" s="24" t="str">
        <f>'[3]劳务单位汇总表(源)'!O54</f>
        <v>（宁）JZ安许证字【2019】002291</v>
      </c>
    </row>
    <row r="26" customFormat="1" ht="40" customHeight="1" spans="1:8">
      <c r="A26" s="50">
        <v>21</v>
      </c>
      <c r="B26" s="14" t="s">
        <v>5640</v>
      </c>
      <c r="C26" s="14" t="s">
        <v>5641</v>
      </c>
      <c r="D26" s="14" t="s">
        <v>5642</v>
      </c>
      <c r="E26" s="50" t="s">
        <v>2216</v>
      </c>
      <c r="F26" s="24" t="s">
        <v>5643</v>
      </c>
      <c r="G26" s="14" t="s">
        <v>5644</v>
      </c>
      <c r="H26" s="24" t="s">
        <v>5645</v>
      </c>
    </row>
    <row r="27" ht="40" customHeight="1" spans="1:8">
      <c r="A27" s="50">
        <v>22</v>
      </c>
      <c r="B27" s="14" t="s">
        <v>5646</v>
      </c>
      <c r="C27" s="14" t="s">
        <v>5647</v>
      </c>
      <c r="D27" s="14" t="s">
        <v>5648</v>
      </c>
      <c r="E27" s="50">
        <v>2400</v>
      </c>
      <c r="F27" s="24" t="s">
        <v>5649</v>
      </c>
      <c r="G27" s="14" t="s">
        <v>5650</v>
      </c>
      <c r="H27" s="24" t="s">
        <v>5651</v>
      </c>
    </row>
    <row r="28" customFormat="1" ht="40.15" customHeight="1" spans="1:8">
      <c r="A28" s="41" t="s">
        <v>1274</v>
      </c>
      <c r="B28" s="42"/>
      <c r="C28" s="42"/>
      <c r="D28" s="42"/>
      <c r="E28" s="42"/>
      <c r="F28" s="42"/>
      <c r="G28" s="42"/>
      <c r="H28" s="42"/>
    </row>
    <row r="29" ht="40" customHeight="1" spans="1:8">
      <c r="A29" s="50">
        <v>23</v>
      </c>
      <c r="B29" s="14" t="s">
        <v>5652</v>
      </c>
      <c r="C29" s="14" t="s">
        <v>5653</v>
      </c>
      <c r="D29" s="14" t="s">
        <v>5654</v>
      </c>
      <c r="E29" s="50">
        <v>1000</v>
      </c>
      <c r="F29" s="24" t="s">
        <v>5655</v>
      </c>
      <c r="G29" s="14" t="s">
        <v>5656</v>
      </c>
      <c r="H29" s="24" t="s">
        <v>5657</v>
      </c>
    </row>
    <row r="30" customFormat="1" ht="40" customHeight="1" spans="1:8">
      <c r="A30" s="50">
        <v>24</v>
      </c>
      <c r="B30" s="14" t="s">
        <v>5658</v>
      </c>
      <c r="C30" s="14" t="s">
        <v>5659</v>
      </c>
      <c r="D30" s="14" t="s">
        <v>5660</v>
      </c>
      <c r="E30" s="50">
        <v>10000</v>
      </c>
      <c r="F30" s="24" t="s">
        <v>5661</v>
      </c>
      <c r="G30" s="14" t="s">
        <v>5662</v>
      </c>
      <c r="H30" s="24" t="s">
        <v>5663</v>
      </c>
    </row>
    <row r="31" customFormat="1" ht="40" customHeight="1" spans="1:8">
      <c r="A31" s="50">
        <v>25</v>
      </c>
      <c r="B31" s="14" t="s">
        <v>5664</v>
      </c>
      <c r="C31" s="14" t="s">
        <v>5665</v>
      </c>
      <c r="D31" s="14" t="s">
        <v>5666</v>
      </c>
      <c r="E31" s="50">
        <v>5000</v>
      </c>
      <c r="F31" s="24" t="s">
        <v>5667</v>
      </c>
      <c r="G31" s="14" t="s">
        <v>5668</v>
      </c>
      <c r="H31" s="24" t="s">
        <v>5669</v>
      </c>
    </row>
    <row r="32" s="136" customFormat="1" ht="40" customHeight="1" spans="1:8">
      <c r="A32" s="50">
        <v>26</v>
      </c>
      <c r="B32" s="14" t="s">
        <v>5670</v>
      </c>
      <c r="C32" s="14" t="s">
        <v>5671</v>
      </c>
      <c r="D32" s="14" t="s">
        <v>5672</v>
      </c>
      <c r="E32" s="50" t="s">
        <v>40</v>
      </c>
      <c r="F32" s="24" t="s">
        <v>5673</v>
      </c>
      <c r="G32" s="14" t="s">
        <v>5674</v>
      </c>
      <c r="H32" s="24" t="s">
        <v>5675</v>
      </c>
    </row>
  </sheetData>
  <autoFilter ref="A1:H32">
    <extLst/>
  </autoFilter>
  <mergeCells count="4">
    <mergeCell ref="A4:H4"/>
    <mergeCell ref="A11:H11"/>
    <mergeCell ref="A28:H28"/>
    <mergeCell ref="A1:H2"/>
  </mergeCells>
  <pageMargins left="1.58" right="0.699305555555556" top="0.75" bottom="0.75" header="0.3" footer="0.3"/>
  <pageSetup paperSize="9" scale="98"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53"/>
  <sheetViews>
    <sheetView workbookViewId="0">
      <pane xSplit="8" ySplit="3" topLeftCell="I4" activePane="bottomRight" state="frozenSplit"/>
      <selection/>
      <selection pane="topRight"/>
      <selection pane="bottomLeft"/>
      <selection pane="bottomRight" activeCell="C7" sqref="C7"/>
    </sheetView>
  </sheetViews>
  <sheetFormatPr defaultColWidth="9" defaultRowHeight="13.5" outlineLevelCol="7"/>
  <cols>
    <col min="1" max="1" width="5.75221238938053" style="135" customWidth="1"/>
    <col min="2" max="3" width="24.4955752212389" style="135" customWidth="1"/>
    <col min="4" max="4" width="9.83185840707965" style="135" customWidth="1"/>
    <col min="5" max="5" width="9.83185840707965" style="2" customWidth="1"/>
    <col min="6" max="6" width="20.716814159292" style="2" customWidth="1"/>
    <col min="7" max="7" width="14.212389380531" style="2" customWidth="1"/>
    <col min="8" max="8" width="11.5486725663717" style="2" customWidth="1"/>
    <col min="9" max="16384" width="9" style="2"/>
  </cols>
  <sheetData>
    <row r="1" s="118" customFormat="1" spans="1:8">
      <c r="A1" s="120" t="s">
        <v>5676</v>
      </c>
      <c r="B1" s="121"/>
      <c r="C1" s="121"/>
      <c r="D1" s="121"/>
      <c r="E1" s="121"/>
      <c r="F1" s="121"/>
      <c r="G1" s="121"/>
      <c r="H1" s="121"/>
    </row>
    <row r="2" s="118" customFormat="1" ht="33.75" customHeight="1" spans="1:8">
      <c r="A2" s="122"/>
      <c r="B2" s="122"/>
      <c r="C2" s="122"/>
      <c r="D2" s="122"/>
      <c r="E2" s="122"/>
      <c r="F2" s="122"/>
      <c r="G2" s="122"/>
      <c r="H2" s="122"/>
    </row>
    <row r="3" ht="25.5" spans="1:8">
      <c r="A3" s="5" t="s">
        <v>1</v>
      </c>
      <c r="B3" s="5" t="s">
        <v>2</v>
      </c>
      <c r="C3" s="5" t="s">
        <v>3</v>
      </c>
      <c r="D3" s="5" t="s">
        <v>4</v>
      </c>
      <c r="E3" s="5" t="s">
        <v>5</v>
      </c>
      <c r="F3" s="5" t="s">
        <v>6</v>
      </c>
      <c r="G3" s="5" t="s">
        <v>7</v>
      </c>
      <c r="H3" s="5" t="s">
        <v>8</v>
      </c>
    </row>
    <row r="4" customFormat="1" ht="40.15" customHeight="1" spans="1:8">
      <c r="A4" s="41" t="s">
        <v>9</v>
      </c>
      <c r="B4" s="42"/>
      <c r="C4" s="42"/>
      <c r="D4" s="42"/>
      <c r="E4" s="42"/>
      <c r="F4" s="42"/>
      <c r="G4" s="42"/>
      <c r="H4" s="42"/>
    </row>
    <row r="5" customFormat="1" ht="40" customHeight="1" spans="1:8">
      <c r="A5" s="8">
        <v>1</v>
      </c>
      <c r="B5" s="13" t="s">
        <v>5509</v>
      </c>
      <c r="C5" s="13" t="s">
        <v>5510</v>
      </c>
      <c r="D5" s="13" t="s">
        <v>5511</v>
      </c>
      <c r="E5" s="13">
        <v>1000</v>
      </c>
      <c r="F5" s="13" t="s">
        <v>5512</v>
      </c>
      <c r="G5" s="13" t="s">
        <v>5677</v>
      </c>
      <c r="H5" s="13" t="s">
        <v>5678</v>
      </c>
    </row>
    <row r="6" s="131" customFormat="1" ht="40" customHeight="1" spans="1:8">
      <c r="A6" s="8">
        <v>2</v>
      </c>
      <c r="B6" s="13" t="s">
        <v>5679</v>
      </c>
      <c r="C6" s="13" t="s">
        <v>5680</v>
      </c>
      <c r="D6" s="13" t="s">
        <v>5681</v>
      </c>
      <c r="E6" s="13">
        <v>4160</v>
      </c>
      <c r="F6" s="13" t="s">
        <v>5682</v>
      </c>
      <c r="G6" s="13" t="s">
        <v>5683</v>
      </c>
      <c r="H6" s="13" t="s">
        <v>5684</v>
      </c>
    </row>
    <row r="7" customFormat="1" ht="40" customHeight="1" spans="1:8">
      <c r="A7" s="8">
        <v>3</v>
      </c>
      <c r="B7" s="13" t="s">
        <v>90</v>
      </c>
      <c r="C7" s="13" t="s">
        <v>91</v>
      </c>
      <c r="D7" s="13" t="s">
        <v>92</v>
      </c>
      <c r="E7" s="13" t="s">
        <v>93</v>
      </c>
      <c r="F7" s="13" t="s">
        <v>94</v>
      </c>
      <c r="G7" s="13" t="s">
        <v>5685</v>
      </c>
      <c r="H7" s="13" t="s">
        <v>96</v>
      </c>
    </row>
    <row r="8" s="59" customFormat="1" ht="40" customHeight="1" spans="1:8">
      <c r="A8" s="8">
        <v>4</v>
      </c>
      <c r="B8" s="13" t="s">
        <v>335</v>
      </c>
      <c r="C8" s="13" t="s">
        <v>336</v>
      </c>
      <c r="D8" s="13" t="s">
        <v>337</v>
      </c>
      <c r="E8" s="13" t="s">
        <v>338</v>
      </c>
      <c r="F8" s="13" t="s">
        <v>339</v>
      </c>
      <c r="G8" s="13" t="s">
        <v>62</v>
      </c>
      <c r="H8" s="13" t="s">
        <v>340</v>
      </c>
    </row>
    <row r="9" s="59" customFormat="1" ht="40" customHeight="1" spans="1:8">
      <c r="A9" s="8">
        <v>5</v>
      </c>
      <c r="B9" s="13" t="s">
        <v>5686</v>
      </c>
      <c r="C9" s="13" t="s">
        <v>5687</v>
      </c>
      <c r="D9" s="13" t="s">
        <v>5688</v>
      </c>
      <c r="E9" s="13">
        <v>2844</v>
      </c>
      <c r="F9" s="13" t="s">
        <v>5689</v>
      </c>
      <c r="G9" s="13" t="s">
        <v>5690</v>
      </c>
      <c r="H9" s="13" t="s">
        <v>5691</v>
      </c>
    </row>
    <row r="10" s="59" customFormat="1" ht="40" customHeight="1" spans="1:8">
      <c r="A10" s="8">
        <v>6</v>
      </c>
      <c r="B10" s="13" t="s">
        <v>5692</v>
      </c>
      <c r="C10" s="13" t="s">
        <v>5693</v>
      </c>
      <c r="D10" s="13" t="s">
        <v>5694</v>
      </c>
      <c r="E10" s="13">
        <v>10050</v>
      </c>
      <c r="F10" s="13" t="s">
        <v>5695</v>
      </c>
      <c r="G10" s="13" t="s">
        <v>5696</v>
      </c>
      <c r="H10" s="13" t="s">
        <v>5697</v>
      </c>
    </row>
    <row r="11" s="132" customFormat="1" ht="40" customHeight="1" spans="1:8">
      <c r="A11" s="8">
        <v>7</v>
      </c>
      <c r="B11" s="13" t="s">
        <v>5698</v>
      </c>
      <c r="C11" s="13" t="s">
        <v>5699</v>
      </c>
      <c r="D11" s="13" t="s">
        <v>5700</v>
      </c>
      <c r="E11" s="13" t="s">
        <v>80</v>
      </c>
      <c r="F11" s="13" t="s">
        <v>5701</v>
      </c>
      <c r="G11" s="13" t="s">
        <v>5702</v>
      </c>
      <c r="H11" s="13" t="s">
        <v>5703</v>
      </c>
    </row>
    <row r="12" s="59" customFormat="1" ht="40" customHeight="1" spans="1:8">
      <c r="A12" s="8">
        <v>8</v>
      </c>
      <c r="B12" s="13" t="s">
        <v>5704</v>
      </c>
      <c r="C12" s="13" t="s">
        <v>5705</v>
      </c>
      <c r="D12" s="13" t="s">
        <v>5706</v>
      </c>
      <c r="E12" s="13">
        <v>300</v>
      </c>
      <c r="F12" s="13" t="s">
        <v>5707</v>
      </c>
      <c r="G12" s="13" t="s">
        <v>62</v>
      </c>
      <c r="H12" s="13" t="s">
        <v>5708</v>
      </c>
    </row>
    <row r="13" customFormat="1" ht="40.15" customHeight="1" spans="1:8">
      <c r="A13" s="52" t="s">
        <v>276</v>
      </c>
      <c r="B13" s="44"/>
      <c r="C13" s="44"/>
      <c r="D13" s="44"/>
      <c r="E13" s="44"/>
      <c r="F13" s="44"/>
      <c r="G13" s="44"/>
      <c r="H13" s="44"/>
    </row>
    <row r="14" s="132" customFormat="1" ht="40" customHeight="1" spans="1:8">
      <c r="A14" s="8">
        <v>9</v>
      </c>
      <c r="B14" s="13" t="s">
        <v>5709</v>
      </c>
      <c r="C14" s="13" t="s">
        <v>5710</v>
      </c>
      <c r="D14" s="13" t="s">
        <v>5711</v>
      </c>
      <c r="E14" s="13">
        <v>1050</v>
      </c>
      <c r="F14" s="13" t="s">
        <v>5712</v>
      </c>
      <c r="G14" s="13" t="s">
        <v>5713</v>
      </c>
      <c r="H14" s="13" t="s">
        <v>5714</v>
      </c>
    </row>
    <row r="15" s="59" customFormat="1" ht="40" customHeight="1" spans="1:8">
      <c r="A15" s="8">
        <v>10</v>
      </c>
      <c r="B15" s="13" t="str">
        <f>'[3]劳务单位汇总表(源)'!C37</f>
        <v>宁夏泽惠道路资源再生利用有限公司</v>
      </c>
      <c r="C15" s="13" t="str">
        <f>'[3]劳务单位汇总表(源)'!E37</f>
        <v>宁夏石嘴山生态经济开发区平西路与纬一路交叉东北角</v>
      </c>
      <c r="D15" s="13" t="str">
        <f>'[3]劳务单位汇总表(源)'!Q37</f>
        <v>孙为国</v>
      </c>
      <c r="E15" s="13" t="str">
        <f>'[3]劳务单位汇总表(源)'!M37</f>
        <v>1800</v>
      </c>
      <c r="F15" s="13" t="str">
        <f>'[3]劳务单位汇总表(源)'!D37</f>
        <v>91640221MA75WQFW7D</v>
      </c>
      <c r="G15" s="13" t="str">
        <f>'[3]劳务单位汇总表(源)'!I37</f>
        <v>公路工程施工总承包叁级</v>
      </c>
      <c r="H15" s="13" t="str">
        <f>'[3]劳务单位汇总表(源)'!O37</f>
        <v>（宁）JZ安许证字[2019]002504</v>
      </c>
    </row>
    <row r="16" s="59" customFormat="1" ht="40" customHeight="1" spans="1:8">
      <c r="A16" s="8">
        <v>11</v>
      </c>
      <c r="B16" s="13" t="s">
        <v>5715</v>
      </c>
      <c r="C16" s="13" t="s">
        <v>5716</v>
      </c>
      <c r="D16" s="13" t="s">
        <v>5717</v>
      </c>
      <c r="E16" s="13" t="s">
        <v>60</v>
      </c>
      <c r="F16" s="13" t="s">
        <v>5718</v>
      </c>
      <c r="G16" s="13" t="s">
        <v>5719</v>
      </c>
      <c r="H16" s="13" t="s">
        <v>5720</v>
      </c>
    </row>
    <row r="17" s="59" customFormat="1" ht="40" customHeight="1" spans="1:8">
      <c r="A17" s="8">
        <v>12</v>
      </c>
      <c r="B17" s="13" t="str">
        <f>'[3]劳务单位汇总表(源)'!C30</f>
        <v>宁夏福众源建筑劳务有限公司</v>
      </c>
      <c r="C17" s="13" t="str">
        <f>'[3]劳务单位汇总表(源)'!E30</f>
        <v>宁夏固原市经济开发区民族街32号</v>
      </c>
      <c r="D17" s="13" t="str">
        <f>'[3]劳务单位汇总表(源)'!Q30</f>
        <v>陈孝福</v>
      </c>
      <c r="E17" s="13" t="str">
        <f>'[3]劳务单位汇总表(源)'!M30</f>
        <v>500</v>
      </c>
      <c r="F17" s="13" t="str">
        <f>'[3]劳务单位汇总表(源)'!D30</f>
        <v>91640100MA75Y5A23D</v>
      </c>
      <c r="G17" s="13" t="str">
        <f>'[3]劳务单位汇总表(源)'!I30</f>
        <v>施工劳务不分等级</v>
      </c>
      <c r="H17" s="13" t="str">
        <f>'[3]劳务单位汇总表(源)'!O30</f>
        <v>（宁）JZ安许证字[2017]001364</v>
      </c>
    </row>
    <row r="18" s="59" customFormat="1" ht="40" customHeight="1" spans="1:8">
      <c r="A18" s="8">
        <v>13</v>
      </c>
      <c r="B18" s="13" t="s">
        <v>5721</v>
      </c>
      <c r="C18" s="13" t="s">
        <v>5722</v>
      </c>
      <c r="D18" s="13" t="s">
        <v>5723</v>
      </c>
      <c r="E18" s="13">
        <v>2000</v>
      </c>
      <c r="F18" s="13" t="s">
        <v>5724</v>
      </c>
      <c r="G18" s="13" t="s">
        <v>288</v>
      </c>
      <c r="H18" s="13" t="s">
        <v>5725</v>
      </c>
    </row>
    <row r="19" s="59" customFormat="1" ht="40" customHeight="1" spans="1:8">
      <c r="A19" s="8">
        <v>14</v>
      </c>
      <c r="B19" s="13" t="s">
        <v>589</v>
      </c>
      <c r="C19" s="13" t="s">
        <v>590</v>
      </c>
      <c r="D19" s="13" t="s">
        <v>591</v>
      </c>
      <c r="E19" s="13">
        <v>5268</v>
      </c>
      <c r="F19" s="13" t="s">
        <v>592</v>
      </c>
      <c r="G19" s="13" t="s">
        <v>593</v>
      </c>
      <c r="H19" s="13" t="s">
        <v>594</v>
      </c>
    </row>
    <row r="20" s="132" customFormat="1" ht="40" customHeight="1" spans="1:8">
      <c r="A20" s="8">
        <v>15</v>
      </c>
      <c r="B20" s="13" t="s">
        <v>1525</v>
      </c>
      <c r="C20" s="13" t="s">
        <v>2040</v>
      </c>
      <c r="D20" s="13" t="s">
        <v>1527</v>
      </c>
      <c r="E20" s="13">
        <v>1000</v>
      </c>
      <c r="F20" s="13" t="s">
        <v>1528</v>
      </c>
      <c r="G20" s="13" t="s">
        <v>4613</v>
      </c>
      <c r="H20" s="13" t="s">
        <v>5726</v>
      </c>
    </row>
    <row r="21" s="133" customFormat="1" ht="40" customHeight="1" spans="1:8">
      <c r="A21" s="8">
        <v>16</v>
      </c>
      <c r="B21" s="13" t="s">
        <v>1070</v>
      </c>
      <c r="C21" s="13" t="s">
        <v>761</v>
      </c>
      <c r="D21" s="13" t="s">
        <v>1071</v>
      </c>
      <c r="E21" s="13">
        <v>1200</v>
      </c>
      <c r="F21" s="13" t="s">
        <v>1072</v>
      </c>
      <c r="G21" s="13" t="s">
        <v>1073</v>
      </c>
      <c r="H21" s="13" t="s">
        <v>1074</v>
      </c>
    </row>
    <row r="22" s="133" customFormat="1" ht="40" customHeight="1" spans="1:8">
      <c r="A22" s="8">
        <v>17</v>
      </c>
      <c r="B22" s="13" t="s">
        <v>5727</v>
      </c>
      <c r="C22" s="13" t="s">
        <v>5728</v>
      </c>
      <c r="D22" s="13" t="s">
        <v>5729</v>
      </c>
      <c r="E22" s="13">
        <v>10000</v>
      </c>
      <c r="F22" s="13" t="s">
        <v>5730</v>
      </c>
      <c r="G22" s="13" t="s">
        <v>5731</v>
      </c>
      <c r="H22" s="13" t="s">
        <v>5732</v>
      </c>
    </row>
    <row r="23" s="1" customFormat="1" ht="40" customHeight="1" spans="1:8">
      <c r="A23" s="8">
        <v>18</v>
      </c>
      <c r="B23" s="13" t="s">
        <v>5733</v>
      </c>
      <c r="C23" s="13" t="s">
        <v>5734</v>
      </c>
      <c r="D23" s="13" t="s">
        <v>5735</v>
      </c>
      <c r="E23" s="13" t="s">
        <v>1303</v>
      </c>
      <c r="F23" s="13" t="s">
        <v>5736</v>
      </c>
      <c r="G23" s="13" t="s">
        <v>5737</v>
      </c>
      <c r="H23" s="13" t="s">
        <v>5738</v>
      </c>
    </row>
    <row r="24" s="1" customFormat="1" ht="40" customHeight="1" spans="1:8">
      <c r="A24" s="8">
        <v>19</v>
      </c>
      <c r="B24" s="13" t="s">
        <v>2901</v>
      </c>
      <c r="C24" s="13" t="s">
        <v>833</v>
      </c>
      <c r="D24" s="13" t="s">
        <v>2903</v>
      </c>
      <c r="E24" s="13">
        <v>1000</v>
      </c>
      <c r="F24" s="13" t="s">
        <v>2904</v>
      </c>
      <c r="G24" s="13" t="s">
        <v>5739</v>
      </c>
      <c r="H24" s="13" t="s">
        <v>2906</v>
      </c>
    </row>
    <row r="25" s="133" customFormat="1" ht="40" customHeight="1" spans="1:8">
      <c r="A25" s="8">
        <v>20</v>
      </c>
      <c r="B25" s="13" t="s">
        <v>5467</v>
      </c>
      <c r="C25" s="13" t="s">
        <v>5468</v>
      </c>
      <c r="D25" s="13" t="s">
        <v>5469</v>
      </c>
      <c r="E25" s="13">
        <v>1000</v>
      </c>
      <c r="F25" s="13" t="s">
        <v>5470</v>
      </c>
      <c r="G25" s="13" t="s">
        <v>5740</v>
      </c>
      <c r="H25" s="13" t="s">
        <v>5741</v>
      </c>
    </row>
    <row r="26" customFormat="1" ht="40" customHeight="1" spans="1:8">
      <c r="A26" s="8">
        <v>21</v>
      </c>
      <c r="B26" s="13" t="s">
        <v>5742</v>
      </c>
      <c r="C26" s="13" t="s">
        <v>5743</v>
      </c>
      <c r="D26" s="13" t="s">
        <v>5744</v>
      </c>
      <c r="E26" s="13">
        <v>5000</v>
      </c>
      <c r="F26" s="13" t="s">
        <v>5745</v>
      </c>
      <c r="G26" s="13" t="s">
        <v>5746</v>
      </c>
      <c r="H26" s="13" t="s">
        <v>5747</v>
      </c>
    </row>
    <row r="27" customFormat="1" ht="40" customHeight="1" spans="1:8">
      <c r="A27" s="8">
        <v>22</v>
      </c>
      <c r="B27" s="13" t="s">
        <v>801</v>
      </c>
      <c r="C27" s="13" t="s">
        <v>802</v>
      </c>
      <c r="D27" s="13" t="s">
        <v>803</v>
      </c>
      <c r="E27" s="13" t="s">
        <v>40</v>
      </c>
      <c r="F27" s="13" t="s">
        <v>804</v>
      </c>
      <c r="G27" s="13" t="s">
        <v>5748</v>
      </c>
      <c r="H27" s="13" t="s">
        <v>5749</v>
      </c>
    </row>
    <row r="28" customFormat="1" ht="40" customHeight="1" spans="1:8">
      <c r="A28" s="8">
        <v>23</v>
      </c>
      <c r="B28" s="13" t="s">
        <v>5750</v>
      </c>
      <c r="C28" s="13" t="s">
        <v>5751</v>
      </c>
      <c r="D28" s="13" t="s">
        <v>5752</v>
      </c>
      <c r="E28" s="13" t="s">
        <v>26</v>
      </c>
      <c r="F28" s="13" t="s">
        <v>5753</v>
      </c>
      <c r="G28" s="13" t="s">
        <v>5754</v>
      </c>
      <c r="H28" s="13" t="s">
        <v>5755</v>
      </c>
    </row>
    <row r="29" customFormat="1" ht="40" customHeight="1" spans="1:8">
      <c r="A29" s="8">
        <v>24</v>
      </c>
      <c r="B29" s="13" t="s">
        <v>5756</v>
      </c>
      <c r="C29" s="13" t="s">
        <v>5757</v>
      </c>
      <c r="D29" s="13" t="s">
        <v>5758</v>
      </c>
      <c r="E29" s="13" t="s">
        <v>5759</v>
      </c>
      <c r="F29" s="13" t="s">
        <v>5760</v>
      </c>
      <c r="G29" s="13" t="s">
        <v>5761</v>
      </c>
      <c r="H29" s="13" t="s">
        <v>5762</v>
      </c>
    </row>
    <row r="30" customFormat="1" ht="40" customHeight="1" spans="1:8">
      <c r="A30" s="8">
        <v>25</v>
      </c>
      <c r="B30" s="13" t="s">
        <v>5763</v>
      </c>
      <c r="C30" s="13" t="s">
        <v>5764</v>
      </c>
      <c r="D30" s="13" t="s">
        <v>235</v>
      </c>
      <c r="E30" s="13">
        <v>5000</v>
      </c>
      <c r="F30" s="13" t="s">
        <v>5765</v>
      </c>
      <c r="G30" s="13" t="s">
        <v>5766</v>
      </c>
      <c r="H30" s="13" t="s">
        <v>5767</v>
      </c>
    </row>
    <row r="31" ht="40" customHeight="1" spans="1:8">
      <c r="A31" s="8">
        <v>26</v>
      </c>
      <c r="B31" s="13" t="s">
        <v>5768</v>
      </c>
      <c r="C31" s="13" t="s">
        <v>5769</v>
      </c>
      <c r="D31" s="13" t="s">
        <v>5770</v>
      </c>
      <c r="E31" s="13">
        <v>1000</v>
      </c>
      <c r="F31" s="13" t="s">
        <v>5771</v>
      </c>
      <c r="G31" s="13" t="s">
        <v>5772</v>
      </c>
      <c r="H31" s="13" t="s">
        <v>5773</v>
      </c>
    </row>
    <row r="32" customFormat="1" ht="40" customHeight="1" spans="1:8">
      <c r="A32" s="8">
        <v>27</v>
      </c>
      <c r="B32" s="13" t="s">
        <v>5774</v>
      </c>
      <c r="C32" s="13" t="s">
        <v>5775</v>
      </c>
      <c r="D32" s="13" t="s">
        <v>5776</v>
      </c>
      <c r="E32" s="13">
        <v>4200</v>
      </c>
      <c r="F32" s="13" t="s">
        <v>5777</v>
      </c>
      <c r="G32" s="13" t="s">
        <v>5778</v>
      </c>
      <c r="H32" s="13" t="s">
        <v>5779</v>
      </c>
    </row>
    <row r="33" s="1" customFormat="1" ht="40" customHeight="1" spans="1:8">
      <c r="A33" s="8">
        <v>28</v>
      </c>
      <c r="B33" s="13" t="s">
        <v>1621</v>
      </c>
      <c r="C33" s="13" t="s">
        <v>1622</v>
      </c>
      <c r="D33" s="13" t="s">
        <v>1623</v>
      </c>
      <c r="E33" s="13" t="s">
        <v>698</v>
      </c>
      <c r="F33" s="13" t="s">
        <v>1624</v>
      </c>
      <c r="G33" s="13" t="s">
        <v>5780</v>
      </c>
      <c r="H33" s="13" t="s">
        <v>2284</v>
      </c>
    </row>
    <row r="34" s="1" customFormat="1" ht="40" customHeight="1" spans="1:8">
      <c r="A34" s="8">
        <v>29</v>
      </c>
      <c r="B34" s="13" t="s">
        <v>5781</v>
      </c>
      <c r="C34" s="13" t="s">
        <v>3717</v>
      </c>
      <c r="D34" s="13" t="s">
        <v>3718</v>
      </c>
      <c r="E34" s="13">
        <v>1000</v>
      </c>
      <c r="F34" s="13" t="s">
        <v>3719</v>
      </c>
      <c r="G34" s="13" t="s">
        <v>5782</v>
      </c>
      <c r="H34" s="13" t="s">
        <v>5783</v>
      </c>
    </row>
    <row r="35" s="60" customFormat="1" ht="40" customHeight="1" spans="1:8">
      <c r="A35" s="8">
        <v>30</v>
      </c>
      <c r="B35" s="13" t="s">
        <v>5784</v>
      </c>
      <c r="C35" s="13" t="s">
        <v>5785</v>
      </c>
      <c r="D35" s="13" t="s">
        <v>5786</v>
      </c>
      <c r="E35" s="13">
        <v>4000</v>
      </c>
      <c r="F35" s="13" t="s">
        <v>5787</v>
      </c>
      <c r="G35" s="13" t="s">
        <v>5788</v>
      </c>
      <c r="H35" s="13" t="s">
        <v>5789</v>
      </c>
    </row>
    <row r="36" s="134" customFormat="1" ht="40" customHeight="1" spans="1:8">
      <c r="A36" s="8">
        <v>31</v>
      </c>
      <c r="B36" s="13" t="s">
        <v>5790</v>
      </c>
      <c r="C36" s="13" t="s">
        <v>5791</v>
      </c>
      <c r="D36" s="13" t="s">
        <v>5792</v>
      </c>
      <c r="E36" s="13">
        <v>2077</v>
      </c>
      <c r="F36" s="13" t="s">
        <v>5793</v>
      </c>
      <c r="G36" s="13" t="s">
        <v>5794</v>
      </c>
      <c r="H36" s="13" t="s">
        <v>5795</v>
      </c>
    </row>
    <row r="37" customFormat="1" ht="40" customHeight="1" spans="1:8">
      <c r="A37" s="8">
        <v>32</v>
      </c>
      <c r="B37" s="13" t="s">
        <v>5796</v>
      </c>
      <c r="C37" s="13" t="s">
        <v>5797</v>
      </c>
      <c r="D37" s="13" t="s">
        <v>5798</v>
      </c>
      <c r="E37" s="13" t="s">
        <v>5549</v>
      </c>
      <c r="F37" s="13" t="s">
        <v>5799</v>
      </c>
      <c r="G37" s="13" t="s">
        <v>5800</v>
      </c>
      <c r="H37" s="13" t="s">
        <v>5801</v>
      </c>
    </row>
    <row r="38" customFormat="1" ht="40" customHeight="1" spans="1:8">
      <c r="A38" s="8">
        <v>33</v>
      </c>
      <c r="B38" s="13" t="s">
        <v>2772</v>
      </c>
      <c r="C38" s="13" t="s">
        <v>5802</v>
      </c>
      <c r="D38" s="13" t="s">
        <v>2774</v>
      </c>
      <c r="E38" s="13">
        <v>4188</v>
      </c>
      <c r="F38" s="13" t="s">
        <v>2775</v>
      </c>
      <c r="G38" s="13" t="s">
        <v>5803</v>
      </c>
      <c r="H38" s="13" t="s">
        <v>5804</v>
      </c>
    </row>
    <row r="39" customFormat="1" ht="40" customHeight="1" spans="1:8">
      <c r="A39" s="8">
        <v>34</v>
      </c>
      <c r="B39" s="13" t="s">
        <v>5805</v>
      </c>
      <c r="C39" s="13" t="s">
        <v>5806</v>
      </c>
      <c r="D39" s="13" t="s">
        <v>5688</v>
      </c>
      <c r="E39" s="13">
        <v>2844</v>
      </c>
      <c r="F39" s="13" t="s">
        <v>5689</v>
      </c>
      <c r="G39" s="13" t="s">
        <v>5807</v>
      </c>
      <c r="H39" s="13" t="s">
        <v>5808</v>
      </c>
    </row>
    <row r="40" customFormat="1" ht="40" customHeight="1" spans="1:8">
      <c r="A40" s="8">
        <v>35</v>
      </c>
      <c r="B40" s="13" t="s">
        <v>5809</v>
      </c>
      <c r="C40" s="13" t="s">
        <v>5810</v>
      </c>
      <c r="D40" s="13" t="s">
        <v>5811</v>
      </c>
      <c r="E40" s="13">
        <v>1005</v>
      </c>
      <c r="F40" s="13" t="s">
        <v>5812</v>
      </c>
      <c r="G40" s="13" t="s">
        <v>5813</v>
      </c>
      <c r="H40" s="13" t="s">
        <v>5814</v>
      </c>
    </row>
    <row r="41" ht="40" customHeight="1" spans="1:8">
      <c r="A41" s="8">
        <v>36</v>
      </c>
      <c r="B41" s="13" t="s">
        <v>5815</v>
      </c>
      <c r="C41" s="13" t="s">
        <v>4744</v>
      </c>
      <c r="D41" s="13" t="s">
        <v>5816</v>
      </c>
      <c r="E41" s="13" t="s">
        <v>1132</v>
      </c>
      <c r="F41" s="13" t="s">
        <v>5817</v>
      </c>
      <c r="G41" s="13" t="s">
        <v>5818</v>
      </c>
      <c r="H41" s="13" t="s">
        <v>5819</v>
      </c>
    </row>
    <row r="42" s="98" customFormat="1" ht="40" customHeight="1" spans="1:8">
      <c r="A42" s="8">
        <v>37</v>
      </c>
      <c r="B42" s="13" t="s">
        <v>5820</v>
      </c>
      <c r="C42" s="13" t="s">
        <v>5821</v>
      </c>
      <c r="D42" s="13" t="s">
        <v>5822</v>
      </c>
      <c r="E42" s="13">
        <v>5000</v>
      </c>
      <c r="F42" s="13" t="s">
        <v>5823</v>
      </c>
      <c r="G42" s="13" t="s">
        <v>5824</v>
      </c>
      <c r="H42" s="13" t="s">
        <v>5825</v>
      </c>
    </row>
    <row r="43" customFormat="1" ht="40" customHeight="1" spans="1:8">
      <c r="A43" s="8">
        <v>38</v>
      </c>
      <c r="B43" s="13" t="s">
        <v>5826</v>
      </c>
      <c r="C43" s="13" t="s">
        <v>5827</v>
      </c>
      <c r="D43" s="13" t="s">
        <v>5828</v>
      </c>
      <c r="E43" s="13">
        <v>1000</v>
      </c>
      <c r="F43" s="13" t="s">
        <v>5829</v>
      </c>
      <c r="G43" s="13" t="s">
        <v>5830</v>
      </c>
      <c r="H43" s="13" t="s">
        <v>5831</v>
      </c>
    </row>
    <row r="44" customFormat="1" ht="40" customHeight="1" spans="1:8">
      <c r="A44" s="8">
        <v>39</v>
      </c>
      <c r="B44" s="13" t="s">
        <v>4345</v>
      </c>
      <c r="C44" s="13" t="s">
        <v>5832</v>
      </c>
      <c r="D44" s="13" t="s">
        <v>4347</v>
      </c>
      <c r="E44" s="13" t="s">
        <v>1303</v>
      </c>
      <c r="F44" s="13" t="s">
        <v>4348</v>
      </c>
      <c r="G44" s="13" t="s">
        <v>4349</v>
      </c>
      <c r="H44" s="13" t="s">
        <v>4350</v>
      </c>
    </row>
    <row r="45" customFormat="1" ht="40" customHeight="1" spans="1:8">
      <c r="A45" s="8">
        <v>40</v>
      </c>
      <c r="B45" s="13" t="str">
        <f>'[3]劳务单位汇总表(源)'!C54</f>
        <v>宁夏路元劳务派遣公司</v>
      </c>
      <c r="C45" s="13" t="str">
        <f>'[3]劳务单位汇总表(源)'!E54</f>
        <v>宁夏德胜工业园区永胜东路11-1号</v>
      </c>
      <c r="D45" s="13" t="str">
        <f>'[3]劳务单位汇总表(源)'!Q54</f>
        <v>刘绍鹏</v>
      </c>
      <c r="E45" s="13" t="str">
        <f>'[3]劳务单位汇总表(源)'!M54</f>
        <v>200</v>
      </c>
      <c r="F45" s="13" t="str">
        <f>'[3]劳务单位汇总表(源)'!D54</f>
        <v>916401225641455121</v>
      </c>
      <c r="G45" s="13" t="str">
        <f>'[3]劳务单位汇总表(源)'!I54</f>
        <v>施工劳务不分等级</v>
      </c>
      <c r="H45" s="13" t="str">
        <f>'[3]劳务单位汇总表(源)'!O54</f>
        <v>（宁）JZ安许证字【2019】002291</v>
      </c>
    </row>
    <row r="46" customFormat="1" ht="40" customHeight="1" spans="1:8">
      <c r="A46" s="8">
        <v>41</v>
      </c>
      <c r="B46" s="13" t="s">
        <v>754</v>
      </c>
      <c r="C46" s="13" t="s">
        <v>755</v>
      </c>
      <c r="D46" s="13" t="s">
        <v>756</v>
      </c>
      <c r="E46" s="13">
        <v>16000</v>
      </c>
      <c r="F46" s="13" t="s">
        <v>5833</v>
      </c>
      <c r="G46" s="13" t="s">
        <v>5834</v>
      </c>
      <c r="H46" s="13" t="s">
        <v>5835</v>
      </c>
    </row>
    <row r="47" customFormat="1" ht="40" customHeight="1" spans="1:8">
      <c r="A47" s="8">
        <v>42</v>
      </c>
      <c r="B47" s="13" t="s">
        <v>3501</v>
      </c>
      <c r="C47" s="13" t="s">
        <v>3502</v>
      </c>
      <c r="D47" s="13" t="s">
        <v>3503</v>
      </c>
      <c r="E47" s="13">
        <v>3000.1</v>
      </c>
      <c r="F47" s="13" t="s">
        <v>3504</v>
      </c>
      <c r="G47" s="13" t="s">
        <v>1279</v>
      </c>
      <c r="H47" s="13" t="s">
        <v>3506</v>
      </c>
    </row>
    <row r="48" customFormat="1" ht="40" customHeight="1" spans="1:8">
      <c r="A48" s="8">
        <v>43</v>
      </c>
      <c r="B48" s="13" t="s">
        <v>5836</v>
      </c>
      <c r="C48" s="13" t="s">
        <v>5837</v>
      </c>
      <c r="D48" s="13" t="s">
        <v>5838</v>
      </c>
      <c r="E48" s="13">
        <v>1000</v>
      </c>
      <c r="F48" s="13" t="s">
        <v>5839</v>
      </c>
      <c r="G48" s="13" t="s">
        <v>5840</v>
      </c>
      <c r="H48" s="13" t="s">
        <v>5841</v>
      </c>
    </row>
    <row r="49" s="59" customFormat="1" ht="40" customHeight="1" spans="1:8">
      <c r="A49" s="8">
        <v>44</v>
      </c>
      <c r="B49" s="13" t="s">
        <v>2265</v>
      </c>
      <c r="C49" s="13" t="s">
        <v>2266</v>
      </c>
      <c r="D49" s="13" t="s">
        <v>2267</v>
      </c>
      <c r="E49" s="13">
        <v>3001</v>
      </c>
      <c r="F49" s="13" t="s">
        <v>2268</v>
      </c>
      <c r="G49" s="13" t="s">
        <v>5842</v>
      </c>
      <c r="H49" s="13" t="s">
        <v>2270</v>
      </c>
    </row>
    <row r="50" customFormat="1" ht="40.15" customHeight="1" spans="1:8">
      <c r="A50" s="52" t="s">
        <v>1274</v>
      </c>
      <c r="B50" s="44"/>
      <c r="C50" s="44"/>
      <c r="D50" s="44"/>
      <c r="E50" s="44"/>
      <c r="F50" s="44"/>
      <c r="G50" s="44"/>
      <c r="H50" s="44"/>
    </row>
    <row r="51" s="59" customFormat="1" ht="40" customHeight="1" spans="1:8">
      <c r="A51" s="8">
        <v>45</v>
      </c>
      <c r="B51" s="13" t="s">
        <v>5843</v>
      </c>
      <c r="C51" s="13" t="s">
        <v>5844</v>
      </c>
      <c r="D51" s="13" t="s">
        <v>5845</v>
      </c>
      <c r="E51" s="13">
        <v>4000</v>
      </c>
      <c r="F51" s="13" t="s">
        <v>5846</v>
      </c>
      <c r="G51" s="13" t="s">
        <v>2686</v>
      </c>
      <c r="H51" s="13" t="s">
        <v>5847</v>
      </c>
    </row>
    <row r="52" s="59" customFormat="1" ht="40" customHeight="1" spans="1:8">
      <c r="A52" s="8">
        <v>46</v>
      </c>
      <c r="B52" s="13" t="s">
        <v>5848</v>
      </c>
      <c r="C52" s="13" t="s">
        <v>5849</v>
      </c>
      <c r="D52" s="13" t="s">
        <v>5850</v>
      </c>
      <c r="E52" s="13">
        <v>2000</v>
      </c>
      <c r="F52" s="13" t="s">
        <v>5851</v>
      </c>
      <c r="G52" s="13" t="s">
        <v>5852</v>
      </c>
      <c r="H52" s="13" t="s">
        <v>5853</v>
      </c>
    </row>
    <row r="53" s="59" customFormat="1" ht="40" customHeight="1" spans="1:8">
      <c r="A53" s="8">
        <v>47</v>
      </c>
      <c r="B53" s="13" t="s">
        <v>5630</v>
      </c>
      <c r="C53" s="13" t="s">
        <v>5631</v>
      </c>
      <c r="D53" s="13" t="s">
        <v>5632</v>
      </c>
      <c r="E53" s="13">
        <v>5000</v>
      </c>
      <c r="F53" s="13" t="s">
        <v>5633</v>
      </c>
      <c r="G53" s="13" t="s">
        <v>5854</v>
      </c>
      <c r="H53" s="13" t="s">
        <v>5635</v>
      </c>
    </row>
  </sheetData>
  <mergeCells count="4">
    <mergeCell ref="A4:H4"/>
    <mergeCell ref="A13:H13"/>
    <mergeCell ref="A50:H50"/>
    <mergeCell ref="A1:H2"/>
  </mergeCells>
  <conditionalFormatting sqref="C5">
    <cfRule type="duplicateValues" dxfId="0" priority="47"/>
    <cfRule type="duplicateValues" dxfId="0" priority="106"/>
  </conditionalFormatting>
  <conditionalFormatting sqref="C6">
    <cfRule type="duplicateValues" dxfId="0" priority="58"/>
    <cfRule type="duplicateValues" dxfId="0" priority="117"/>
  </conditionalFormatting>
  <conditionalFormatting sqref="C7">
    <cfRule type="duplicateValues" dxfId="0" priority="46"/>
    <cfRule type="duplicateValues" dxfId="0" priority="105"/>
  </conditionalFormatting>
  <conditionalFormatting sqref="C8">
    <cfRule type="duplicateValues" dxfId="0" priority="44"/>
    <cfRule type="duplicateValues" dxfId="0" priority="103"/>
  </conditionalFormatting>
  <conditionalFormatting sqref="C9">
    <cfRule type="duplicateValues" dxfId="0" priority="43"/>
    <cfRule type="duplicateValues" dxfId="0" priority="102"/>
  </conditionalFormatting>
  <conditionalFormatting sqref="C10">
    <cfRule type="duplicateValues" dxfId="0" priority="42"/>
    <cfRule type="duplicateValues" dxfId="0" priority="101"/>
  </conditionalFormatting>
  <conditionalFormatting sqref="C11">
    <cfRule type="duplicateValues" dxfId="0" priority="57"/>
    <cfRule type="duplicateValues" dxfId="0" priority="116"/>
  </conditionalFormatting>
  <conditionalFormatting sqref="C12">
    <cfRule type="duplicateValues" dxfId="0" priority="41"/>
    <cfRule type="duplicateValues" dxfId="0" priority="100"/>
  </conditionalFormatting>
  <conditionalFormatting sqref="C14">
    <cfRule type="duplicateValues" dxfId="0" priority="56"/>
    <cfRule type="duplicateValues" dxfId="0" priority="115"/>
  </conditionalFormatting>
  <conditionalFormatting sqref="C15">
    <cfRule type="duplicateValues" dxfId="0" priority="40"/>
    <cfRule type="duplicateValues" dxfId="0" priority="99"/>
  </conditionalFormatting>
  <conditionalFormatting sqref="C16">
    <cfRule type="duplicateValues" dxfId="0" priority="39"/>
    <cfRule type="duplicateValues" dxfId="0" priority="98"/>
  </conditionalFormatting>
  <conditionalFormatting sqref="C17">
    <cfRule type="duplicateValues" dxfId="0" priority="38"/>
    <cfRule type="duplicateValues" dxfId="0" priority="97"/>
  </conditionalFormatting>
  <conditionalFormatting sqref="C18">
    <cfRule type="duplicateValues" dxfId="0" priority="37"/>
    <cfRule type="duplicateValues" dxfId="0" priority="96"/>
  </conditionalFormatting>
  <conditionalFormatting sqref="C19">
    <cfRule type="duplicateValues" dxfId="0" priority="36"/>
    <cfRule type="duplicateValues" dxfId="0" priority="95"/>
  </conditionalFormatting>
  <conditionalFormatting sqref="C20">
    <cfRule type="duplicateValues" dxfId="0" priority="35"/>
    <cfRule type="duplicateValues" dxfId="0" priority="94"/>
  </conditionalFormatting>
  <conditionalFormatting sqref="C21">
    <cfRule type="duplicateValues" dxfId="0" priority="33"/>
    <cfRule type="duplicateValues" dxfId="0" priority="92"/>
  </conditionalFormatting>
  <conditionalFormatting sqref="C22">
    <cfRule type="duplicateValues" dxfId="0" priority="32"/>
    <cfRule type="duplicateValues" dxfId="0" priority="91"/>
  </conditionalFormatting>
  <conditionalFormatting sqref="C23">
    <cfRule type="duplicateValues" dxfId="0" priority="55"/>
    <cfRule type="duplicateValues" dxfId="0" priority="114"/>
  </conditionalFormatting>
  <conditionalFormatting sqref="C24">
    <cfRule type="duplicateValues" dxfId="0" priority="54"/>
    <cfRule type="duplicateValues" dxfId="0" priority="113"/>
  </conditionalFormatting>
  <conditionalFormatting sqref="C25">
    <cfRule type="duplicateValues" dxfId="0" priority="31"/>
    <cfRule type="duplicateValues" dxfId="0" priority="90"/>
  </conditionalFormatting>
  <conditionalFormatting sqref="C26">
    <cfRule type="duplicateValues" dxfId="0" priority="30"/>
    <cfRule type="duplicateValues" dxfId="0" priority="89"/>
  </conditionalFormatting>
  <conditionalFormatting sqref="C27">
    <cfRule type="duplicateValues" dxfId="0" priority="29"/>
    <cfRule type="duplicateValues" dxfId="0" priority="88"/>
  </conditionalFormatting>
  <conditionalFormatting sqref="C28">
    <cfRule type="duplicateValues" dxfId="0" priority="53"/>
    <cfRule type="duplicateValues" dxfId="0" priority="112"/>
  </conditionalFormatting>
  <conditionalFormatting sqref="C29">
    <cfRule type="duplicateValues" dxfId="0" priority="52"/>
    <cfRule type="duplicateValues" dxfId="0" priority="111"/>
  </conditionalFormatting>
  <conditionalFormatting sqref="C30">
    <cfRule type="duplicateValues" dxfId="0" priority="51"/>
    <cfRule type="duplicateValues" dxfId="0" priority="110"/>
  </conditionalFormatting>
  <conditionalFormatting sqref="C31">
    <cfRule type="duplicateValues" dxfId="0" priority="50"/>
    <cfRule type="duplicateValues" dxfId="0" priority="109"/>
  </conditionalFormatting>
  <conditionalFormatting sqref="C32">
    <cfRule type="duplicateValues" dxfId="0" priority="28"/>
    <cfRule type="duplicateValues" dxfId="0" priority="87"/>
  </conditionalFormatting>
  <conditionalFormatting sqref="C33">
    <cfRule type="duplicateValues" dxfId="0" priority="26"/>
    <cfRule type="duplicateValues" dxfId="0" priority="85"/>
  </conditionalFormatting>
  <conditionalFormatting sqref="C34">
    <cfRule type="duplicateValues" dxfId="0" priority="21"/>
    <cfRule type="duplicateValues" dxfId="0" priority="80"/>
  </conditionalFormatting>
  <conditionalFormatting sqref="C35">
    <cfRule type="duplicateValues" dxfId="0" priority="20"/>
    <cfRule type="duplicateValues" dxfId="0" priority="79"/>
  </conditionalFormatting>
  <conditionalFormatting sqref="C36">
    <cfRule type="duplicateValues" dxfId="0" priority="18"/>
    <cfRule type="duplicateValues" dxfId="0" priority="77"/>
  </conditionalFormatting>
  <conditionalFormatting sqref="C37">
    <cfRule type="duplicateValues" dxfId="0" priority="17"/>
    <cfRule type="duplicateValues" dxfId="0" priority="76"/>
  </conditionalFormatting>
  <conditionalFormatting sqref="C38">
    <cfRule type="duplicateValues" dxfId="0" priority="16"/>
    <cfRule type="duplicateValues" dxfId="0" priority="75"/>
  </conditionalFormatting>
  <conditionalFormatting sqref="C39">
    <cfRule type="duplicateValues" dxfId="0" priority="15"/>
    <cfRule type="duplicateValues" dxfId="0" priority="74"/>
  </conditionalFormatting>
  <conditionalFormatting sqref="C40">
    <cfRule type="duplicateValues" dxfId="0" priority="14"/>
    <cfRule type="duplicateValues" dxfId="0" priority="73"/>
  </conditionalFormatting>
  <conditionalFormatting sqref="C41">
    <cfRule type="duplicateValues" dxfId="0" priority="49"/>
    <cfRule type="duplicateValues" dxfId="0" priority="108"/>
  </conditionalFormatting>
  <conditionalFormatting sqref="C42">
    <cfRule type="duplicateValues" dxfId="0" priority="48"/>
    <cfRule type="duplicateValues" dxfId="0" priority="107"/>
  </conditionalFormatting>
  <conditionalFormatting sqref="C43">
    <cfRule type="duplicateValues" dxfId="0" priority="13"/>
    <cfRule type="duplicateValues" dxfId="0" priority="72"/>
  </conditionalFormatting>
  <conditionalFormatting sqref="C44">
    <cfRule type="duplicateValues" dxfId="0" priority="12"/>
    <cfRule type="duplicateValues" dxfId="0" priority="71"/>
  </conditionalFormatting>
  <conditionalFormatting sqref="C45">
    <cfRule type="duplicateValues" dxfId="0" priority="10"/>
    <cfRule type="duplicateValues" dxfId="0" priority="69"/>
  </conditionalFormatting>
  <conditionalFormatting sqref="C46">
    <cfRule type="duplicateValues" dxfId="0" priority="9"/>
    <cfRule type="duplicateValues" dxfId="0" priority="68"/>
  </conditionalFormatting>
  <conditionalFormatting sqref="C47">
    <cfRule type="duplicateValues" dxfId="0" priority="8"/>
    <cfRule type="duplicateValues" dxfId="0" priority="67"/>
  </conditionalFormatting>
  <conditionalFormatting sqref="C48">
    <cfRule type="duplicateValues" dxfId="0" priority="7"/>
    <cfRule type="duplicateValues" dxfId="0" priority="66"/>
  </conditionalFormatting>
  <conditionalFormatting sqref="C49">
    <cfRule type="duplicateValues" dxfId="0" priority="5"/>
    <cfRule type="duplicateValues" dxfId="0" priority="64"/>
  </conditionalFormatting>
  <conditionalFormatting sqref="C51">
    <cfRule type="duplicateValues" dxfId="0" priority="4"/>
    <cfRule type="duplicateValues" dxfId="0" priority="63"/>
  </conditionalFormatting>
  <conditionalFormatting sqref="C52">
    <cfRule type="duplicateValues" dxfId="0" priority="3"/>
    <cfRule type="duplicateValues" dxfId="0" priority="62"/>
  </conditionalFormatting>
  <conditionalFormatting sqref="C53">
    <cfRule type="duplicateValues" dxfId="0" priority="2"/>
    <cfRule type="duplicateValues" dxfId="0" priority="61"/>
  </conditionalFormatting>
  <pageMargins left="1.26" right="0.699305555555556"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51"/>
  <sheetViews>
    <sheetView workbookViewId="0">
      <pane xSplit="8" ySplit="3" topLeftCell="I4" activePane="bottomRight" state="frozenSplit"/>
      <selection/>
      <selection pane="topRight"/>
      <selection pane="bottomLeft"/>
      <selection pane="bottomRight" activeCell="A52" sqref="$A52:$XFD53"/>
    </sheetView>
  </sheetViews>
  <sheetFormatPr defaultColWidth="9" defaultRowHeight="13.5" outlineLevelCol="7"/>
  <cols>
    <col min="1" max="1" width="5.75221238938053" style="2" customWidth="1"/>
    <col min="2" max="3" width="23.0442477876106" style="2" customWidth="1"/>
    <col min="4" max="5" width="10.2300884955752" style="2" customWidth="1"/>
    <col min="6" max="7" width="19.1238938053097" style="2" customWidth="1"/>
    <col min="8" max="8" width="12.4159292035398" style="2" customWidth="1"/>
    <col min="9" max="16384" width="9" style="2"/>
  </cols>
  <sheetData>
    <row r="1" s="118" customFormat="1" spans="1:8">
      <c r="A1" s="120" t="s">
        <v>5855</v>
      </c>
      <c r="B1" s="121"/>
      <c r="C1" s="121"/>
      <c r="D1" s="121"/>
      <c r="E1" s="121"/>
      <c r="F1" s="121"/>
      <c r="G1" s="121"/>
      <c r="H1" s="121"/>
    </row>
    <row r="2" s="118" customFormat="1" ht="33.75" customHeight="1" spans="1:8">
      <c r="A2" s="122"/>
      <c r="B2" s="122"/>
      <c r="C2" s="122"/>
      <c r="D2" s="122"/>
      <c r="E2" s="122"/>
      <c r="F2" s="122"/>
      <c r="G2" s="122"/>
      <c r="H2" s="122"/>
    </row>
    <row r="3" ht="25.5" spans="1:8">
      <c r="A3" s="5" t="s">
        <v>1</v>
      </c>
      <c r="B3" s="5" t="s">
        <v>2</v>
      </c>
      <c r="C3" s="5" t="s">
        <v>3</v>
      </c>
      <c r="D3" s="5" t="s">
        <v>4</v>
      </c>
      <c r="E3" s="5" t="s">
        <v>5</v>
      </c>
      <c r="F3" s="5" t="s">
        <v>6</v>
      </c>
      <c r="G3" s="5" t="s">
        <v>7</v>
      </c>
      <c r="H3" s="5" t="s">
        <v>8</v>
      </c>
    </row>
    <row r="4" customFormat="1" ht="40.15" customHeight="1" spans="1:8">
      <c r="A4" s="52" t="s">
        <v>9</v>
      </c>
      <c r="B4" s="44"/>
      <c r="C4" s="44"/>
      <c r="D4" s="44"/>
      <c r="E4" s="44"/>
      <c r="F4" s="44"/>
      <c r="G4" s="44"/>
      <c r="H4" s="44"/>
    </row>
    <row r="5" s="63" customFormat="1" ht="40" customHeight="1" spans="1:8">
      <c r="A5" s="13">
        <v>1</v>
      </c>
      <c r="B5" s="13" t="s">
        <v>1852</v>
      </c>
      <c r="C5" s="13" t="s">
        <v>1853</v>
      </c>
      <c r="D5" s="13" t="s">
        <v>1854</v>
      </c>
      <c r="E5" s="13" t="s">
        <v>338</v>
      </c>
      <c r="F5" s="13" t="s">
        <v>1855</v>
      </c>
      <c r="G5" s="13" t="s">
        <v>62</v>
      </c>
      <c r="H5" s="13" t="s">
        <v>1856</v>
      </c>
    </row>
    <row r="6" s="1" customFormat="1" ht="40" customHeight="1" spans="1:8">
      <c r="A6" s="13">
        <v>2</v>
      </c>
      <c r="B6" s="13" t="s">
        <v>5856</v>
      </c>
      <c r="C6" s="13" t="s">
        <v>5857</v>
      </c>
      <c r="D6" s="13" t="s">
        <v>5858</v>
      </c>
      <c r="E6" s="13">
        <v>650</v>
      </c>
      <c r="F6" s="13" t="s">
        <v>5859</v>
      </c>
      <c r="G6" s="13" t="s">
        <v>5860</v>
      </c>
      <c r="H6" s="13" t="s">
        <v>5861</v>
      </c>
    </row>
    <row r="7" s="1" customFormat="1" ht="40" customHeight="1" spans="1:8">
      <c r="A7" s="13">
        <v>3</v>
      </c>
      <c r="B7" s="13" t="s">
        <v>1932</v>
      </c>
      <c r="C7" s="13" t="s">
        <v>3374</v>
      </c>
      <c r="D7" s="13" t="s">
        <v>1934</v>
      </c>
      <c r="E7" s="13">
        <v>1000</v>
      </c>
      <c r="F7" s="13" t="s">
        <v>1935</v>
      </c>
      <c r="G7" s="13" t="s">
        <v>5490</v>
      </c>
      <c r="H7" s="13" t="s">
        <v>5862</v>
      </c>
    </row>
    <row r="8" customFormat="1" ht="40" customHeight="1" spans="1:8">
      <c r="A8" s="13">
        <v>4</v>
      </c>
      <c r="B8" s="13" t="s">
        <v>5863</v>
      </c>
      <c r="C8" s="13" t="s">
        <v>5864</v>
      </c>
      <c r="D8" s="13" t="s">
        <v>5865</v>
      </c>
      <c r="E8" s="13">
        <v>4500</v>
      </c>
      <c r="F8" s="13" t="s">
        <v>5866</v>
      </c>
      <c r="G8" s="13" t="s">
        <v>5867</v>
      </c>
      <c r="H8" s="13" t="s">
        <v>5868</v>
      </c>
    </row>
    <row r="9" customFormat="1" ht="40" customHeight="1" spans="1:8">
      <c r="A9" s="13">
        <v>5</v>
      </c>
      <c r="B9" s="13" t="s">
        <v>3829</v>
      </c>
      <c r="C9" s="13" t="s">
        <v>5869</v>
      </c>
      <c r="D9" s="13" t="s">
        <v>3831</v>
      </c>
      <c r="E9" s="13">
        <v>500</v>
      </c>
      <c r="F9" s="13" t="s">
        <v>3832</v>
      </c>
      <c r="G9" s="13" t="s">
        <v>5870</v>
      </c>
      <c r="H9" s="13" t="s">
        <v>5871</v>
      </c>
    </row>
    <row r="10" s="63" customFormat="1" ht="40" customHeight="1" spans="1:8">
      <c r="A10" s="13">
        <v>6</v>
      </c>
      <c r="B10" s="13" t="s">
        <v>2164</v>
      </c>
      <c r="C10" s="13" t="s">
        <v>2165</v>
      </c>
      <c r="D10" s="13" t="s">
        <v>1844</v>
      </c>
      <c r="E10" s="13" t="s">
        <v>40</v>
      </c>
      <c r="F10" s="13" t="s">
        <v>2166</v>
      </c>
      <c r="G10" s="13" t="s">
        <v>2167</v>
      </c>
      <c r="H10" s="13" t="s">
        <v>2168</v>
      </c>
    </row>
    <row r="11" customFormat="1" ht="40" customHeight="1" spans="1:8">
      <c r="A11" s="13">
        <v>7</v>
      </c>
      <c r="B11" s="13" t="s">
        <v>5872</v>
      </c>
      <c r="C11" s="13" t="s">
        <v>5873</v>
      </c>
      <c r="D11" s="13" t="s">
        <v>5874</v>
      </c>
      <c r="E11" s="13">
        <v>3000</v>
      </c>
      <c r="F11" s="13" t="s">
        <v>5875</v>
      </c>
      <c r="G11" s="13" t="s">
        <v>5876</v>
      </c>
      <c r="H11" s="13" t="s">
        <v>5877</v>
      </c>
    </row>
    <row r="12" customFormat="1" ht="40" customHeight="1" spans="1:8">
      <c r="A12" s="13">
        <v>8</v>
      </c>
      <c r="B12" s="13" t="s">
        <v>5878</v>
      </c>
      <c r="C12" s="13" t="s">
        <v>5879</v>
      </c>
      <c r="D12" s="13" t="s">
        <v>5880</v>
      </c>
      <c r="E12" s="13">
        <v>800</v>
      </c>
      <c r="F12" s="13" t="s">
        <v>5881</v>
      </c>
      <c r="G12" s="13" t="s">
        <v>5882</v>
      </c>
      <c r="H12" s="13" t="s">
        <v>5883</v>
      </c>
    </row>
    <row r="13" ht="40" customHeight="1" spans="1:8">
      <c r="A13" s="13">
        <v>9</v>
      </c>
      <c r="B13" s="13" t="s">
        <v>2772</v>
      </c>
      <c r="C13" s="13" t="s">
        <v>2773</v>
      </c>
      <c r="D13" s="13" t="s">
        <v>2774</v>
      </c>
      <c r="E13" s="13">
        <v>4188</v>
      </c>
      <c r="F13" s="13" t="s">
        <v>2775</v>
      </c>
      <c r="G13" s="13" t="s">
        <v>2776</v>
      </c>
      <c r="H13" s="13" t="s">
        <v>2777</v>
      </c>
    </row>
    <row r="14" customFormat="1" ht="40.15" customHeight="1" spans="1:8">
      <c r="A14" s="52" t="s">
        <v>276</v>
      </c>
      <c r="B14" s="44"/>
      <c r="C14" s="44"/>
      <c r="D14" s="44"/>
      <c r="E14" s="44"/>
      <c r="F14" s="44"/>
      <c r="G14" s="44"/>
      <c r="H14" s="44"/>
    </row>
    <row r="15" customFormat="1" ht="40" customHeight="1" spans="1:8">
      <c r="A15" s="13">
        <v>10</v>
      </c>
      <c r="B15" s="13" t="s">
        <v>5884</v>
      </c>
      <c r="C15" s="13" t="s">
        <v>5885</v>
      </c>
      <c r="D15" s="13" t="s">
        <v>5886</v>
      </c>
      <c r="E15" s="13" t="s">
        <v>698</v>
      </c>
      <c r="F15" s="13" t="s">
        <v>5887</v>
      </c>
      <c r="G15" s="13" t="s">
        <v>5888</v>
      </c>
      <c r="H15" s="13" t="s">
        <v>5889</v>
      </c>
    </row>
    <row r="16" customFormat="1" ht="40" customHeight="1" spans="1:8">
      <c r="A16" s="13">
        <v>11</v>
      </c>
      <c r="B16" s="13" t="str">
        <f>'[3]劳务单位汇总表(源)'!C56</f>
        <v>宁夏宁元通公路养护工程管理有限公司</v>
      </c>
      <c r="C16" s="13" t="str">
        <f>'[3]劳务单位汇总表(源)'!E56</f>
        <v>宁夏回族自治区吴忠市利通区利华街东侧吴忠金属物流园E1幢西北12号房</v>
      </c>
      <c r="D16" s="13" t="str">
        <f>'[3]劳务单位汇总表(源)'!Q56</f>
        <v>张亮</v>
      </c>
      <c r="E16" s="13" t="str">
        <f>'[3]劳务单位汇总表(源)'!M56</f>
        <v>1100</v>
      </c>
      <c r="F16" s="13" t="str">
        <f>'[3]劳务单位汇总表(源)'!D56</f>
        <v>91640100MA75X86Q7P</v>
      </c>
      <c r="G16" s="13" t="str">
        <f>'[3]劳务单位汇总表(源)'!I56</f>
        <v>建筑工程施工总承包叁级、市政公用工程施工总承包叁级、钢结构工程专业承包叁级、城市及道路照明工程专业承包叁级、环保工程专业承包叁级、施工劳务不分等级/防水防腐保温工程专业承包贰级、建筑装修装饰工程专业承包贰级、建筑幕墙工程专业承包贰级、特种工程专业承包不分等级</v>
      </c>
      <c r="H16" s="13" t="str">
        <f>'[3]劳务单位汇总表(源)'!O56</f>
        <v>(宁)JZ安许证字〔2019〕002538</v>
      </c>
    </row>
    <row r="17" s="59" customFormat="1" ht="40" customHeight="1" spans="1:8">
      <c r="A17" s="13">
        <v>12</v>
      </c>
      <c r="B17" s="13" t="str">
        <f>'[3]劳务单位汇总表(源)'!C37</f>
        <v>宁夏泽惠道路资源再生利用有限公司</v>
      </c>
      <c r="C17" s="13" t="str">
        <f>'[3]劳务单位汇总表(源)'!E37</f>
        <v>宁夏石嘴山生态经济开发区平西路与纬一路交叉东北角</v>
      </c>
      <c r="D17" s="13" t="str">
        <f>'[3]劳务单位汇总表(源)'!Q37</f>
        <v>孙为国</v>
      </c>
      <c r="E17" s="13" t="str">
        <f>'[3]劳务单位汇总表(源)'!M37</f>
        <v>1800</v>
      </c>
      <c r="F17" s="13" t="str">
        <f>'[3]劳务单位汇总表(源)'!D37</f>
        <v>91640221MA75WQFW7D</v>
      </c>
      <c r="G17" s="13" t="str">
        <f>'[3]劳务单位汇总表(源)'!I37</f>
        <v>公路工程施工总承包叁级</v>
      </c>
      <c r="H17" s="13" t="str">
        <f>'[3]劳务单位汇总表(源)'!O37</f>
        <v>（宁）JZ安许证字[2019]002504</v>
      </c>
    </row>
    <row r="18" ht="40" customHeight="1" spans="1:8">
      <c r="A18" s="13">
        <v>13</v>
      </c>
      <c r="B18" s="13" t="str">
        <f>'[3]劳务单位汇总表(源)'!C55</f>
        <v>宁夏益清建筑劳务有限公司</v>
      </c>
      <c r="C18" s="13" t="str">
        <f>'[3]劳务单位汇总表(源)'!E55</f>
        <v>吴忠市利通区同心路西侧子仪路南侧创利汽车物流园二期SI号商网104铺</v>
      </c>
      <c r="D18" s="13" t="str">
        <f>'[3]劳务单位汇总表(源)'!Q55</f>
        <v>马丽娟</v>
      </c>
      <c r="E18" s="13">
        <f>'[3]劳务单位汇总表(源)'!M55</f>
        <v>1000</v>
      </c>
      <c r="F18" s="13" t="str">
        <f>'[3]劳务单位汇总表(源)'!D55</f>
        <v>91640200MA76HPBF98</v>
      </c>
      <c r="G18" s="13" t="str">
        <f>'[3]劳务单位汇总表(源)'!I55</f>
        <v>施工劳务不分等级</v>
      </c>
      <c r="H18" s="13" t="str">
        <f>'[3]劳务单位汇总表(源)'!O55</f>
        <v>(宁)JZ安许证字〔2020〕002861</v>
      </c>
    </row>
    <row r="19" s="59" customFormat="1" ht="40" customHeight="1" spans="1:8">
      <c r="A19" s="13">
        <v>14</v>
      </c>
      <c r="B19" s="13" t="str">
        <f>'[3]劳务单位汇总表(源)'!C27</f>
        <v>宁夏宝兴亨通道路工程有限公司</v>
      </c>
      <c r="C19" s="13" t="str">
        <f>'[3]劳务单位汇总表(源)'!E27</f>
        <v>宁夏银川市金凤区易大紫荆花商务中心E座公寓2406室</v>
      </c>
      <c r="D19" s="13" t="str">
        <f>'[3]劳务单位汇总表(源)'!Q27</f>
        <v>张林</v>
      </c>
      <c r="E19" s="13" t="str">
        <f>'[3]劳务单位汇总表(源)'!M27</f>
        <v>500</v>
      </c>
      <c r="F19" s="13" t="str">
        <f>'[3]劳务单位汇总表(源)'!D27</f>
        <v>91641100MA75W0GK4W</v>
      </c>
      <c r="G19" s="13" t="str">
        <f>'[3]劳务单位汇总表(源)'!I27</f>
        <v>施工劳务不分等级</v>
      </c>
      <c r="H19" s="13" t="str">
        <f>'[3]劳务单位汇总表(源)'!O27</f>
        <v>（宁）JZ安许证字[2021]003848</v>
      </c>
    </row>
    <row r="20" s="70" customFormat="1" ht="40" customHeight="1" spans="1:8">
      <c r="A20" s="13">
        <v>15</v>
      </c>
      <c r="B20" s="13" t="str">
        <f>'[3]劳务单位汇总表(源)'!C7</f>
        <v>宁夏海磊劳务有限公司</v>
      </c>
      <c r="C20" s="13" t="str">
        <f>'[3]劳务单位汇总表(源)'!E7</f>
        <v>宁夏回族自治区吴忠市利通区裕民西街裕西小区面街八号楼3235号</v>
      </c>
      <c r="D20" s="13" t="str">
        <f>'[3]劳务单位汇总表(源)'!Q7</f>
        <v>谭忠兴</v>
      </c>
      <c r="E20" s="13" t="str">
        <f>'[3]劳务单位汇总表(源)'!M7</f>
        <v>200</v>
      </c>
      <c r="F20" s="13" t="str">
        <f>'[3]劳务单位汇总表(源)'!D7</f>
        <v>91640500MA76L1FK12</v>
      </c>
      <c r="G20" s="13" t="str">
        <f>'[3]劳务单位汇总表(源)'!I7</f>
        <v>施工劳务不分等级</v>
      </c>
      <c r="H20" s="13" t="str">
        <f>'[3]劳务单位汇总表(源)'!O7</f>
        <v>（宁）JZ安许证字[2021]003620</v>
      </c>
    </row>
    <row r="21" s="70" customFormat="1" ht="40" customHeight="1" spans="1:8">
      <c r="A21" s="13">
        <v>16</v>
      </c>
      <c r="B21" s="13" t="s">
        <v>5890</v>
      </c>
      <c r="C21" s="13" t="s">
        <v>5891</v>
      </c>
      <c r="D21" s="13" t="s">
        <v>5892</v>
      </c>
      <c r="E21" s="13">
        <v>500</v>
      </c>
      <c r="F21" s="13" t="s">
        <v>5893</v>
      </c>
      <c r="G21" s="13" t="s">
        <v>5894</v>
      </c>
      <c r="H21" s="13" t="s">
        <v>5895</v>
      </c>
    </row>
    <row r="22" s="70" customFormat="1" ht="40" customHeight="1" spans="1:8">
      <c r="A22" s="13">
        <v>17</v>
      </c>
      <c r="B22" s="13" t="s">
        <v>529</v>
      </c>
      <c r="C22" s="13" t="s">
        <v>1858</v>
      </c>
      <c r="D22" s="13" t="s">
        <v>531</v>
      </c>
      <c r="E22" s="13">
        <v>2188</v>
      </c>
      <c r="F22" s="13" t="s">
        <v>532</v>
      </c>
      <c r="G22" s="13" t="s">
        <v>5896</v>
      </c>
      <c r="H22" s="13" t="s">
        <v>5606</v>
      </c>
    </row>
    <row r="23" s="63" customFormat="1" ht="40" customHeight="1" spans="1:8">
      <c r="A23" s="13">
        <v>18</v>
      </c>
      <c r="B23" s="13" t="s">
        <v>772</v>
      </c>
      <c r="C23" s="13" t="s">
        <v>773</v>
      </c>
      <c r="D23" s="13" t="s">
        <v>774</v>
      </c>
      <c r="E23" s="13" t="s">
        <v>40</v>
      </c>
      <c r="F23" s="13" t="s">
        <v>775</v>
      </c>
      <c r="G23" s="13" t="s">
        <v>776</v>
      </c>
      <c r="H23" s="13" t="s">
        <v>777</v>
      </c>
    </row>
    <row r="24" s="119" customFormat="1" ht="40" customHeight="1" spans="1:8">
      <c r="A24" s="13">
        <v>19</v>
      </c>
      <c r="B24" s="13" t="str">
        <f>'[3]劳务单位汇总表(源)'!C39</f>
        <v>固原市超利越劳务有限公司</v>
      </c>
      <c r="C24" s="13" t="str">
        <f>'[3]劳务单位汇总表(源)'!E39</f>
        <v>宁夏固原市原州区西关北路和平小区2号楼110号营业房</v>
      </c>
      <c r="D24" s="13" t="str">
        <f>'[3]劳务单位汇总表(源)'!Q39</f>
        <v>靳超</v>
      </c>
      <c r="E24" s="13" t="str">
        <f>'[3]劳务单位汇总表(源)'!M39</f>
        <v>200</v>
      </c>
      <c r="F24" s="13" t="str">
        <f>'[3]劳务单位汇总表(源)'!D39</f>
        <v>91640400MA771F9N881-1</v>
      </c>
      <c r="G24" s="13" t="str">
        <f>'[3]劳务单位汇总表(源)'!I39</f>
        <v>施工劳务不分等级</v>
      </c>
      <c r="H24" s="13" t="str">
        <f>'[3]劳务单位汇总表(源)'!O39</f>
        <v>（宁）JZ安许证字[2021]004070</v>
      </c>
    </row>
    <row r="25" s="119" customFormat="1" ht="40" customHeight="1" spans="1:8">
      <c r="A25" s="13">
        <v>20</v>
      </c>
      <c r="B25" s="13" t="str">
        <f>[1]劳务单位汇总表!C11</f>
        <v>宁夏顺利昌隆道路工程有限责任公司</v>
      </c>
      <c r="C25" s="13" t="str">
        <f>[1]劳务单位汇总表!E11</f>
        <v>宁夏银川市金凤区正源北街馨和苑16号楼2单元901室</v>
      </c>
      <c r="D25" s="13" t="str">
        <f>[1]劳务单位汇总表!Q11</f>
        <v>马志虎</v>
      </c>
      <c r="E25" s="13" t="str">
        <f>[1]劳务单位汇总表!M11</f>
        <v>501</v>
      </c>
      <c r="F25" s="13" t="str">
        <f>[1]劳务单位汇总表!D11</f>
        <v>91640100MA75W18J8M</v>
      </c>
      <c r="G25" s="13" t="str">
        <f>[1]劳务单位汇总表!I11</f>
        <v>施工劳务不分等级</v>
      </c>
      <c r="H25" s="13" t="str">
        <f>[1]劳务单位汇总表!O11</f>
        <v>（宁）JZ安许证字[2021]004103</v>
      </c>
    </row>
    <row r="26" s="119" customFormat="1" ht="40" customHeight="1" spans="1:8">
      <c r="A26" s="13">
        <v>21</v>
      </c>
      <c r="B26" s="13" t="s">
        <v>4428</v>
      </c>
      <c r="C26" s="13" t="s">
        <v>5897</v>
      </c>
      <c r="D26" s="13" t="s">
        <v>2358</v>
      </c>
      <c r="E26" s="13">
        <v>1000</v>
      </c>
      <c r="F26" s="13" t="s">
        <v>2359</v>
      </c>
      <c r="G26" s="13" t="s">
        <v>5898</v>
      </c>
      <c r="H26" s="13" t="s">
        <v>5899</v>
      </c>
    </row>
    <row r="27" s="119" customFormat="1" ht="40" customHeight="1" spans="1:8">
      <c r="A27" s="13">
        <v>22</v>
      </c>
      <c r="B27" s="13" t="s">
        <v>2591</v>
      </c>
      <c r="C27" s="13" t="s">
        <v>2592</v>
      </c>
      <c r="D27" s="13" t="s">
        <v>2593</v>
      </c>
      <c r="E27" s="13">
        <v>1200</v>
      </c>
      <c r="F27" s="13" t="s">
        <v>2594</v>
      </c>
      <c r="G27" s="13" t="s">
        <v>5900</v>
      </c>
      <c r="H27" s="13" t="s">
        <v>5901</v>
      </c>
    </row>
    <row r="28" s="119" customFormat="1" ht="40" customHeight="1" spans="1:8">
      <c r="A28" s="13">
        <v>23</v>
      </c>
      <c r="B28" s="13" t="str">
        <f>'[3]劳务单位汇总表(源)'!C6</f>
        <v>宁夏盛达劳务派遣有限公司</v>
      </c>
      <c r="C28" s="13" t="str">
        <f>'[3]劳务单位汇总表(源)'!E6</f>
        <v>宁夏固原经济开发区九龙路广元写字楼</v>
      </c>
      <c r="D28" s="13" t="str">
        <f>'[3]劳务单位汇总表(源)'!Q6</f>
        <v>崔鑫</v>
      </c>
      <c r="E28" s="13" t="str">
        <f>'[3]劳务单位汇总表(源)'!M6</f>
        <v>1000</v>
      </c>
      <c r="F28" s="13" t="str">
        <f>'[3]劳务单位汇总表(源)'!D6</f>
        <v>91640404317770783U</v>
      </c>
      <c r="G28" s="13" t="str">
        <f>'[3]劳务单位汇总表(源)'!I6</f>
        <v>施工劳务不分等级</v>
      </c>
      <c r="H28" s="13" t="str">
        <f>'[3]劳务单位汇总表(源)'!O6</f>
        <v>（宁）JZ安许证字[2021]003576</v>
      </c>
    </row>
    <row r="29" s="119" customFormat="1" ht="40" customHeight="1" spans="1:8">
      <c r="A29" s="13">
        <v>24</v>
      </c>
      <c r="B29" s="13" t="s">
        <v>5902</v>
      </c>
      <c r="C29" s="13" t="s">
        <v>5903</v>
      </c>
      <c r="D29" s="13" t="s">
        <v>5904</v>
      </c>
      <c r="E29" s="13">
        <v>5000</v>
      </c>
      <c r="F29" s="13" t="s">
        <v>5905</v>
      </c>
      <c r="G29" s="13" t="s">
        <v>5906</v>
      </c>
      <c r="H29" s="13" t="s">
        <v>5907</v>
      </c>
    </row>
    <row r="30" s="1" customFormat="1" ht="40" customHeight="1" spans="1:8">
      <c r="A30" s="13">
        <v>25</v>
      </c>
      <c r="B30" s="13" t="s">
        <v>5908</v>
      </c>
      <c r="C30" s="13" t="s">
        <v>5909</v>
      </c>
      <c r="D30" s="13" t="s">
        <v>5910</v>
      </c>
      <c r="E30" s="13">
        <v>4000</v>
      </c>
      <c r="F30" s="13" t="s">
        <v>5911</v>
      </c>
      <c r="G30" s="13" t="s">
        <v>5912</v>
      </c>
      <c r="H30" s="13" t="s">
        <v>5913</v>
      </c>
    </row>
    <row r="31" s="1" customFormat="1" ht="40" customHeight="1" spans="1:8">
      <c r="A31" s="13">
        <v>26</v>
      </c>
      <c r="B31" s="13" t="s">
        <v>5914</v>
      </c>
      <c r="C31" s="13" t="s">
        <v>5915</v>
      </c>
      <c r="D31" s="13" t="s">
        <v>5916</v>
      </c>
      <c r="E31" s="13">
        <v>6000</v>
      </c>
      <c r="F31" s="13" t="s">
        <v>5917</v>
      </c>
      <c r="G31" s="13" t="s">
        <v>5918</v>
      </c>
      <c r="H31" s="13" t="s">
        <v>5919</v>
      </c>
    </row>
    <row r="32" s="1" customFormat="1" ht="40" customHeight="1" spans="1:8">
      <c r="A32" s="13">
        <v>27</v>
      </c>
      <c r="B32" s="13" t="str">
        <f>'[3]劳务单位汇总表(源)'!C26</f>
        <v>宁夏昕阳建筑工程有限公司</v>
      </c>
      <c r="C32" s="13" t="str">
        <f>'[3]劳务单位汇总表(源)'!E26</f>
        <v>宁夏回族自治区中卫市沙坡头区应理南街西侧新花园16＃楼105</v>
      </c>
      <c r="D32" s="13" t="str">
        <f>'[3]劳务单位汇总表(源)'!Q26</f>
        <v>李新柱</v>
      </c>
      <c r="E32" s="13" t="str">
        <f>'[3]劳务单位汇总表(源)'!M26</f>
        <v>300</v>
      </c>
      <c r="F32" s="13" t="str">
        <f>'[3]劳务单位汇总表(源)'!D26</f>
        <v>91640500MA76K95D7P</v>
      </c>
      <c r="G32" s="13" t="str">
        <f>'[3]劳务单位汇总表(源)'!I26</f>
        <v>施工劳务不分等级</v>
      </c>
      <c r="H32" s="13" t="str">
        <f>'[3]劳务单位汇总表(源)'!O26</f>
        <v>（宁）JZ安许证字[2021]003441</v>
      </c>
    </row>
    <row r="33" s="1" customFormat="1" ht="40" customHeight="1" spans="1:8">
      <c r="A33" s="13">
        <v>28</v>
      </c>
      <c r="B33" s="13" t="str">
        <f>'[3]劳务单位汇总表(源)'!C5</f>
        <v>宁夏龙飞建业路桥建筑有限公司</v>
      </c>
      <c r="C33" s="13" t="str">
        <f>'[3]劳务单位汇总表(源)'!E5</f>
        <v>宁夏银川市西夏区惠民小区152号楼1单元4层8号</v>
      </c>
      <c r="D33" s="13" t="str">
        <f>'[3]劳务单位汇总表(源)'!Q5</f>
        <v>马玉宝</v>
      </c>
      <c r="E33" s="13" t="str">
        <f>'[3]劳务单位汇总表(源)'!M5</f>
        <v>200</v>
      </c>
      <c r="F33" s="13" t="str">
        <f>'[3]劳务单位汇总表(源)'!D5</f>
        <v>91640100MA75X4XT20</v>
      </c>
      <c r="G33" s="13" t="str">
        <f>'[3]劳务单位汇总表(源)'!I5</f>
        <v>施工劳务不分等级</v>
      </c>
      <c r="H33" s="13" t="str">
        <f>'[3]劳务单位汇总表(源)'!O5</f>
        <v>（宁）JZ安许证字[2019]002331</v>
      </c>
    </row>
    <row r="34" s="1" customFormat="1" ht="40" customHeight="1" spans="1:8">
      <c r="A34" s="13">
        <v>29</v>
      </c>
      <c r="B34" s="13" t="s">
        <v>4653</v>
      </c>
      <c r="C34" s="13" t="s">
        <v>5920</v>
      </c>
      <c r="D34" s="13" t="s">
        <v>4655</v>
      </c>
      <c r="E34" s="13">
        <v>5000</v>
      </c>
      <c r="F34" s="13" t="s">
        <v>4656</v>
      </c>
      <c r="G34" s="13" t="s">
        <v>5921</v>
      </c>
      <c r="H34" s="13" t="s">
        <v>5922</v>
      </c>
    </row>
    <row r="35" s="1" customFormat="1" ht="40" customHeight="1" spans="1:8">
      <c r="A35" s="13">
        <v>30</v>
      </c>
      <c r="B35" s="13" t="s">
        <v>2207</v>
      </c>
      <c r="C35" s="13" t="s">
        <v>2208</v>
      </c>
      <c r="D35" s="13" t="s">
        <v>2209</v>
      </c>
      <c r="E35" s="13">
        <v>1000</v>
      </c>
      <c r="F35" s="13" t="s">
        <v>2210</v>
      </c>
      <c r="G35" s="13" t="s">
        <v>3507</v>
      </c>
      <c r="H35" s="13" t="s">
        <v>5923</v>
      </c>
    </row>
    <row r="36" s="1" customFormat="1" ht="40" customHeight="1" spans="1:8">
      <c r="A36" s="13">
        <v>31</v>
      </c>
      <c r="B36" s="13" t="s">
        <v>2492</v>
      </c>
      <c r="C36" s="13" t="s">
        <v>5924</v>
      </c>
      <c r="D36" s="13" t="s">
        <v>2494</v>
      </c>
      <c r="E36" s="13" t="s">
        <v>2495</v>
      </c>
      <c r="F36" s="13" t="s">
        <v>2496</v>
      </c>
      <c r="G36" s="13" t="s">
        <v>2497</v>
      </c>
      <c r="H36" s="13" t="s">
        <v>5925</v>
      </c>
    </row>
    <row r="37" s="1" customFormat="1" ht="40" customHeight="1" spans="1:8">
      <c r="A37" s="13">
        <v>32</v>
      </c>
      <c r="B37" s="13" t="s">
        <v>5926</v>
      </c>
      <c r="C37" s="13" t="s">
        <v>5927</v>
      </c>
      <c r="D37" s="13" t="s">
        <v>5928</v>
      </c>
      <c r="E37" s="13">
        <v>1800</v>
      </c>
      <c r="F37" s="13" t="s">
        <v>5929</v>
      </c>
      <c r="G37" s="13" t="s">
        <v>5930</v>
      </c>
      <c r="H37" s="13" t="s">
        <v>5931</v>
      </c>
    </row>
    <row r="38" s="1" customFormat="1" ht="40" customHeight="1" spans="1:8">
      <c r="A38" s="13">
        <v>33</v>
      </c>
      <c r="B38" s="13" t="s">
        <v>5932</v>
      </c>
      <c r="C38" s="13" t="s">
        <v>5933</v>
      </c>
      <c r="D38" s="13" t="s">
        <v>5934</v>
      </c>
      <c r="E38" s="13">
        <v>2000</v>
      </c>
      <c r="F38" s="13" t="s">
        <v>5935</v>
      </c>
      <c r="G38" s="13" t="s">
        <v>5936</v>
      </c>
      <c r="H38" s="13" t="s">
        <v>5937</v>
      </c>
    </row>
    <row r="39" s="1" customFormat="1" ht="40" customHeight="1" spans="1:8">
      <c r="A39" s="13">
        <v>34</v>
      </c>
      <c r="B39" s="13" t="s">
        <v>5938</v>
      </c>
      <c r="C39" s="13" t="s">
        <v>5939</v>
      </c>
      <c r="D39" s="13" t="s">
        <v>5940</v>
      </c>
      <c r="E39" s="13">
        <v>1300</v>
      </c>
      <c r="F39" s="13" t="s">
        <v>5941</v>
      </c>
      <c r="G39" s="13" t="s">
        <v>5942</v>
      </c>
      <c r="H39" s="13" t="s">
        <v>5943</v>
      </c>
    </row>
    <row r="40" s="1" customFormat="1" ht="40" customHeight="1" spans="1:8">
      <c r="A40" s="13">
        <v>35</v>
      </c>
      <c r="B40" s="13" t="str">
        <f>'[3]劳务单位汇总表(源)'!C4</f>
        <v>宁夏德惠道路资源再生利用有限公司  </v>
      </c>
      <c r="C40" s="13" t="str">
        <f>'[3]劳务单位汇总表(源)'!E4</f>
        <v>宁夏吴忠市红寺堡区弘德慈善园区</v>
      </c>
      <c r="D40" s="13" t="str">
        <f>'[3]劳务单位汇总表(源)'!Q4</f>
        <v>贺吉宁</v>
      </c>
      <c r="E40" s="13" t="str">
        <f>'[3]劳务单位汇总表(源)'!M4</f>
        <v>1700</v>
      </c>
      <c r="F40" s="13" t="str">
        <f>'[3]劳务单位汇总表(源)'!D4</f>
        <v>91640303MA75WAPT27</v>
      </c>
      <c r="G40" s="13" t="str">
        <f>'[3]劳务单位汇总表(源)'!I4</f>
        <v>公路工程施工总承包叁级</v>
      </c>
      <c r="H40" s="13" t="str">
        <f>'[3]劳务单位汇总表(源)'!O4</f>
        <v>（宁）JZ安许证宁[2020]002668</v>
      </c>
    </row>
    <row r="41" s="1" customFormat="1" ht="40" customHeight="1" spans="1:8">
      <c r="A41" s="13">
        <v>36</v>
      </c>
      <c r="B41" s="13" t="s">
        <v>5944</v>
      </c>
      <c r="C41" s="13" t="s">
        <v>5945</v>
      </c>
      <c r="D41" s="13" t="s">
        <v>5946</v>
      </c>
      <c r="E41" s="13">
        <v>1000</v>
      </c>
      <c r="F41" s="13" t="s">
        <v>5947</v>
      </c>
      <c r="G41" s="13" t="s">
        <v>5948</v>
      </c>
      <c r="H41" s="13" t="s">
        <v>5949</v>
      </c>
    </row>
    <row r="42" s="60" customFormat="1" ht="40" customHeight="1" spans="1:8">
      <c r="A42" s="13">
        <v>37</v>
      </c>
      <c r="B42" s="13" t="s">
        <v>2057</v>
      </c>
      <c r="C42" s="13" t="s">
        <v>2058</v>
      </c>
      <c r="D42" s="13" t="s">
        <v>2059</v>
      </c>
      <c r="E42" s="13">
        <v>50000</v>
      </c>
      <c r="F42" s="13" t="s">
        <v>2060</v>
      </c>
      <c r="G42" s="13" t="s">
        <v>5950</v>
      </c>
      <c r="H42" s="13" t="s">
        <v>5951</v>
      </c>
    </row>
    <row r="43" customFormat="1" ht="40" customHeight="1" spans="1:8">
      <c r="A43" s="13">
        <v>38</v>
      </c>
      <c r="B43" s="13" t="str">
        <f>'[3]劳务单位汇总表(源)'!C54</f>
        <v>宁夏路元劳务派遣公司</v>
      </c>
      <c r="C43" s="13" t="str">
        <f>'[3]劳务单位汇总表(源)'!E54</f>
        <v>宁夏德胜工业园区永胜东路11-1号</v>
      </c>
      <c r="D43" s="13" t="str">
        <f>'[3]劳务单位汇总表(源)'!Q54</f>
        <v>刘绍鹏</v>
      </c>
      <c r="E43" s="13" t="str">
        <f>'[3]劳务单位汇总表(源)'!M54</f>
        <v>200</v>
      </c>
      <c r="F43" s="13" t="str">
        <f>'[3]劳务单位汇总表(源)'!D54</f>
        <v>916401225641455121</v>
      </c>
      <c r="G43" s="13" t="str">
        <f>'[3]劳务单位汇总表(源)'!I54</f>
        <v>施工劳务不分等级</v>
      </c>
      <c r="H43" s="13" t="str">
        <f>'[3]劳务单位汇总表(源)'!O54</f>
        <v>（宁）JZ安许证字【2019】002291</v>
      </c>
    </row>
    <row r="44" customFormat="1" ht="40" customHeight="1" spans="1:8">
      <c r="A44" s="13">
        <v>39</v>
      </c>
      <c r="B44" s="13" t="s">
        <v>5952</v>
      </c>
      <c r="C44" s="13" t="s">
        <v>5953</v>
      </c>
      <c r="D44" s="13" t="s">
        <v>4058</v>
      </c>
      <c r="E44" s="13">
        <v>10000</v>
      </c>
      <c r="F44" s="13" t="s">
        <v>4059</v>
      </c>
      <c r="G44" s="13" t="s">
        <v>82</v>
      </c>
      <c r="H44" s="13" t="s">
        <v>4061</v>
      </c>
    </row>
    <row r="45" customFormat="1" ht="40" customHeight="1" spans="1:8">
      <c r="A45" s="13">
        <v>40</v>
      </c>
      <c r="B45" s="13" t="s">
        <v>5954</v>
      </c>
      <c r="C45" s="13" t="s">
        <v>5955</v>
      </c>
      <c r="D45" s="13" t="s">
        <v>5956</v>
      </c>
      <c r="E45" s="13">
        <v>1000</v>
      </c>
      <c r="F45" s="13" t="s">
        <v>5957</v>
      </c>
      <c r="G45" s="13" t="s">
        <v>5958</v>
      </c>
      <c r="H45" s="13" t="s">
        <v>5959</v>
      </c>
    </row>
    <row r="46" customFormat="1" ht="40.15" customHeight="1" spans="1:8">
      <c r="A46" s="52" t="s">
        <v>1274</v>
      </c>
      <c r="B46" s="44"/>
      <c r="C46" s="44"/>
      <c r="D46" s="44"/>
      <c r="E46" s="44"/>
      <c r="F46" s="44"/>
      <c r="G46" s="44"/>
      <c r="H46" s="44"/>
    </row>
    <row r="47" customFormat="1" ht="40" customHeight="1" spans="1:8">
      <c r="A47" s="8">
        <v>41</v>
      </c>
      <c r="B47" s="5" t="str">
        <f>[1]劳务单位汇总表!C10</f>
        <v>宁夏环筑建设有限公司</v>
      </c>
      <c r="C47" s="5" t="str">
        <f>[1]劳务单位汇总表!E10</f>
        <v>宁夏银川市金凤区长城中路以南正源街以东宝湖海悦嘉园9号综合楼1603办公室</v>
      </c>
      <c r="D47" s="5" t="str">
        <f>[1]劳务单位汇总表!Q10</f>
        <v>何建岩</v>
      </c>
      <c r="E47" s="5" t="str">
        <f>[1]劳务单位汇总表!M10</f>
        <v>1680</v>
      </c>
      <c r="F47" s="5" t="str">
        <f>[1]劳务单位汇总表!D10</f>
        <v>91640300MA76D5RA34</v>
      </c>
      <c r="G47" s="5" t="str">
        <f>[1]劳务单位汇总表!I10</f>
        <v>公路工程总承包叁级、公路路面工程专业承包叁级、公路路基工程专业承包 叁级、公路交通工程（公路安全设施分项）专业承包贰级</v>
      </c>
      <c r="H47" s="5" t="str">
        <f>[1]劳务单位汇总表!O10</f>
        <v>（宁）JZ安许证字[2018]001922</v>
      </c>
    </row>
    <row r="48" customFormat="1" ht="40" customHeight="1" spans="1:8">
      <c r="A48" s="8">
        <v>42</v>
      </c>
      <c r="B48" s="127" t="s">
        <v>2405</v>
      </c>
      <c r="C48" s="127" t="s">
        <v>5960</v>
      </c>
      <c r="D48" s="127" t="s">
        <v>2407</v>
      </c>
      <c r="E48" s="125">
        <v>1000</v>
      </c>
      <c r="F48" s="125" t="s">
        <v>2408</v>
      </c>
      <c r="G48" s="125" t="s">
        <v>2409</v>
      </c>
      <c r="H48" s="125" t="s">
        <v>2410</v>
      </c>
    </row>
    <row r="49" s="1" customFormat="1" ht="40" customHeight="1" spans="1:8">
      <c r="A49" s="8">
        <v>43</v>
      </c>
      <c r="B49" s="93" t="s">
        <v>695</v>
      </c>
      <c r="C49" s="93" t="s">
        <v>696</v>
      </c>
      <c r="D49" s="93" t="s">
        <v>697</v>
      </c>
      <c r="E49" s="93">
        <v>5000</v>
      </c>
      <c r="F49" s="93" t="s">
        <v>699</v>
      </c>
      <c r="G49" s="93" t="s">
        <v>5961</v>
      </c>
      <c r="H49" s="93" t="s">
        <v>5962</v>
      </c>
    </row>
    <row r="50" customFormat="1" ht="40" customHeight="1" spans="1:8">
      <c r="A50" s="8">
        <v>44</v>
      </c>
      <c r="B50" s="128" t="s">
        <v>5963</v>
      </c>
      <c r="C50" s="129" t="s">
        <v>5964</v>
      </c>
      <c r="D50" s="129" t="s">
        <v>5965</v>
      </c>
      <c r="E50" s="129">
        <v>500</v>
      </c>
      <c r="F50" s="129" t="s">
        <v>5966</v>
      </c>
      <c r="G50" s="130" t="s">
        <v>5967</v>
      </c>
      <c r="H50" s="129" t="s">
        <v>5968</v>
      </c>
    </row>
    <row r="51" customFormat="1" ht="40" customHeight="1" spans="1:8">
      <c r="A51" s="8">
        <v>45</v>
      </c>
      <c r="B51" s="25" t="s">
        <v>3284</v>
      </c>
      <c r="C51" s="25" t="s">
        <v>3285</v>
      </c>
      <c r="D51" s="25" t="s">
        <v>3286</v>
      </c>
      <c r="E51" s="25">
        <v>30</v>
      </c>
      <c r="F51" s="25" t="s">
        <v>5969</v>
      </c>
      <c r="G51" s="25" t="s">
        <v>62</v>
      </c>
      <c r="H51" s="25" t="s">
        <v>3289</v>
      </c>
    </row>
  </sheetData>
  <autoFilter ref="B3:B51">
    <extLst/>
  </autoFilter>
  <mergeCells count="4">
    <mergeCell ref="A4:H4"/>
    <mergeCell ref="A14:H14"/>
    <mergeCell ref="A46:H46"/>
    <mergeCell ref="A1:H2"/>
  </mergeCells>
  <hyperlinks>
    <hyperlink ref="D11" r:id="rId1" display="陈福序" tooltip="https://www.tianyancha.com/human/2256690018-c782468792"/>
    <hyperlink ref="D41" r:id="rId2" display="牛晓东" tooltip="https://www.tianyancha.com/human/2062221431-c1485165348"/>
  </hyperlinks>
  <pageMargins left="0.84" right="0.699305555555556"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workbookViewId="0">
      <pane ySplit="3" topLeftCell="A4" activePane="bottomLeft" state="frozen"/>
      <selection/>
      <selection pane="bottomLeft" activeCell="A12" sqref="A12:H12"/>
    </sheetView>
  </sheetViews>
  <sheetFormatPr defaultColWidth="9" defaultRowHeight="13.5" outlineLevelCol="7"/>
  <cols>
    <col min="1" max="1" width="5.75221238938053" customWidth="1"/>
    <col min="2" max="3" width="22.0353982300885" customWidth="1"/>
    <col min="4" max="5" width="10.1592920353982" customWidth="1"/>
    <col min="6" max="8" width="18.3893805309735" customWidth="1"/>
  </cols>
  <sheetData>
    <row r="1" s="118" customFormat="1" spans="1:8">
      <c r="A1" s="120" t="s">
        <v>5970</v>
      </c>
      <c r="B1" s="121"/>
      <c r="C1" s="121"/>
      <c r="D1" s="121"/>
      <c r="E1" s="121"/>
      <c r="F1" s="121"/>
      <c r="G1" s="121"/>
      <c r="H1" s="121"/>
    </row>
    <row r="2" s="118" customFormat="1" ht="33.75" customHeight="1" spans="1:8">
      <c r="A2" s="122"/>
      <c r="B2" s="122"/>
      <c r="C2" s="122"/>
      <c r="D2" s="122"/>
      <c r="E2" s="122"/>
      <c r="F2" s="122"/>
      <c r="G2" s="122"/>
      <c r="H2" s="122"/>
    </row>
    <row r="3" ht="38.25" spans="1:8">
      <c r="A3" s="21" t="s">
        <v>1</v>
      </c>
      <c r="B3" s="21" t="s">
        <v>2</v>
      </c>
      <c r="C3" s="21" t="s">
        <v>3</v>
      </c>
      <c r="D3" s="21" t="s">
        <v>4</v>
      </c>
      <c r="E3" s="21" t="s">
        <v>5</v>
      </c>
      <c r="F3" s="21" t="s">
        <v>6</v>
      </c>
      <c r="G3" s="21" t="s">
        <v>7</v>
      </c>
      <c r="H3" s="21" t="s">
        <v>8</v>
      </c>
    </row>
    <row r="4" customFormat="1" ht="40.15" customHeight="1" spans="1:8">
      <c r="A4" s="41" t="s">
        <v>9</v>
      </c>
      <c r="B4" s="42"/>
      <c r="C4" s="42"/>
      <c r="D4" s="42"/>
      <c r="E4" s="42"/>
      <c r="F4" s="42"/>
      <c r="G4" s="42"/>
      <c r="H4" s="42"/>
    </row>
    <row r="5" ht="39.75" customHeight="1" spans="1:8">
      <c r="A5" s="123">
        <v>1</v>
      </c>
      <c r="B5" s="124" t="s">
        <v>5971</v>
      </c>
      <c r="C5" s="124" t="s">
        <v>5972</v>
      </c>
      <c r="D5" s="124" t="s">
        <v>5973</v>
      </c>
      <c r="E5" s="123" t="s">
        <v>5974</v>
      </c>
      <c r="F5" s="123" t="s">
        <v>5975</v>
      </c>
      <c r="G5" s="123" t="s">
        <v>5976</v>
      </c>
      <c r="H5" s="123" t="s">
        <v>5977</v>
      </c>
    </row>
    <row r="6" ht="39.75" customHeight="1" spans="1:8">
      <c r="A6" s="125">
        <v>2</v>
      </c>
      <c r="B6" s="126" t="s">
        <v>335</v>
      </c>
      <c r="C6" s="126" t="s">
        <v>336</v>
      </c>
      <c r="D6" s="126" t="s">
        <v>337</v>
      </c>
      <c r="E6" s="125" t="s">
        <v>338</v>
      </c>
      <c r="F6" s="125" t="s">
        <v>339</v>
      </c>
      <c r="G6" s="125" t="s">
        <v>62</v>
      </c>
      <c r="H6" s="125" t="s">
        <v>340</v>
      </c>
    </row>
    <row r="7" ht="39.75" customHeight="1" spans="1:8">
      <c r="A7" s="125">
        <v>3</v>
      </c>
      <c r="B7" s="126" t="s">
        <v>918</v>
      </c>
      <c r="C7" s="126" t="s">
        <v>1804</v>
      </c>
      <c r="D7" s="126" t="s">
        <v>920</v>
      </c>
      <c r="E7" s="125">
        <v>2000</v>
      </c>
      <c r="F7" s="125" t="s">
        <v>1884</v>
      </c>
      <c r="G7" s="125" t="s">
        <v>5978</v>
      </c>
      <c r="H7" s="125" t="s">
        <v>5979</v>
      </c>
    </row>
    <row r="8" s="59" customFormat="1" ht="40.05" customHeight="1" spans="1:8">
      <c r="A8" s="125">
        <v>4</v>
      </c>
      <c r="B8" s="126" t="s">
        <v>5980</v>
      </c>
      <c r="C8" s="126" t="s">
        <v>5981</v>
      </c>
      <c r="D8" s="126" t="s">
        <v>5982</v>
      </c>
      <c r="E8" s="125">
        <v>3000</v>
      </c>
      <c r="F8" s="125" t="s">
        <v>5983</v>
      </c>
      <c r="G8" s="125" t="s">
        <v>5984</v>
      </c>
      <c r="H8" s="125" t="s">
        <v>5985</v>
      </c>
    </row>
    <row r="9" s="59" customFormat="1" ht="40.05" customHeight="1" spans="1:8">
      <c r="A9" s="125">
        <v>5</v>
      </c>
      <c r="B9" s="126" t="s">
        <v>5986</v>
      </c>
      <c r="C9" s="126" t="s">
        <v>5987</v>
      </c>
      <c r="D9" s="126" t="s">
        <v>5988</v>
      </c>
      <c r="E9" s="125">
        <v>2554.66</v>
      </c>
      <c r="F9" s="125" t="s">
        <v>5989</v>
      </c>
      <c r="G9" s="125" t="s">
        <v>5990</v>
      </c>
      <c r="H9" s="125" t="s">
        <v>5991</v>
      </c>
    </row>
    <row r="10" s="59" customFormat="1" ht="40.05" customHeight="1" spans="1:8">
      <c r="A10" s="125">
        <v>6</v>
      </c>
      <c r="B10" s="126" t="s">
        <v>5992</v>
      </c>
      <c r="C10" s="126" t="s">
        <v>5993</v>
      </c>
      <c r="D10" s="126" t="s">
        <v>5994</v>
      </c>
      <c r="E10" s="125" t="s">
        <v>40</v>
      </c>
      <c r="F10" s="125" t="s">
        <v>5995</v>
      </c>
      <c r="G10" s="125" t="s">
        <v>5996</v>
      </c>
      <c r="H10" s="125" t="s">
        <v>5997</v>
      </c>
    </row>
    <row r="11" s="59" customFormat="1" ht="40.05" customHeight="1" spans="1:8">
      <c r="A11" s="125">
        <v>7</v>
      </c>
      <c r="B11" s="126" t="s">
        <v>246</v>
      </c>
      <c r="C11" s="126" t="s">
        <v>247</v>
      </c>
      <c r="D11" s="126" t="s">
        <v>248</v>
      </c>
      <c r="E11" s="125">
        <v>2006</v>
      </c>
      <c r="F11" s="125" t="s">
        <v>249</v>
      </c>
      <c r="G11" s="125" t="s">
        <v>250</v>
      </c>
      <c r="H11" s="125" t="s">
        <v>251</v>
      </c>
    </row>
    <row r="12" customFormat="1" ht="40.15" customHeight="1" spans="1:8">
      <c r="A12" s="52" t="s">
        <v>276</v>
      </c>
      <c r="B12" s="44"/>
      <c r="C12" s="44"/>
      <c r="D12" s="44"/>
      <c r="E12" s="44"/>
      <c r="F12" s="44"/>
      <c r="G12" s="44"/>
      <c r="H12" s="44"/>
    </row>
    <row r="13" s="59" customFormat="1" ht="40.05" customHeight="1" spans="1:8">
      <c r="A13" s="125">
        <v>8</v>
      </c>
      <c r="B13" s="126" t="str">
        <f>'[3]劳务单位汇总表(源)'!C37</f>
        <v>宁夏泽惠道路资源再生利用有限公司</v>
      </c>
      <c r="C13" s="126" t="str">
        <f>'[3]劳务单位汇总表(源)'!E37</f>
        <v>宁夏石嘴山生态经济开发区平西路与纬一路交叉东北角</v>
      </c>
      <c r="D13" s="126" t="str">
        <f>'[3]劳务单位汇总表(源)'!Q37</f>
        <v>孙为国</v>
      </c>
      <c r="E13" s="125" t="str">
        <f>'[3]劳务单位汇总表(源)'!M37</f>
        <v>1800</v>
      </c>
      <c r="F13" s="125" t="str">
        <f>'[3]劳务单位汇总表(源)'!D37</f>
        <v>91640221MA75WQFW7D</v>
      </c>
      <c r="G13" s="125" t="str">
        <f>'[3]劳务单位汇总表(源)'!I37</f>
        <v>公路工程施工总承包叁级</v>
      </c>
      <c r="H13" s="125" t="str">
        <f>'[3]劳务单位汇总表(源)'!O37</f>
        <v>（宁）JZ安许证字[2019]002504</v>
      </c>
    </row>
    <row r="14" s="59" customFormat="1" ht="40.05" customHeight="1" spans="1:8">
      <c r="A14" s="125">
        <v>9</v>
      </c>
      <c r="B14" s="126" t="s">
        <v>2901</v>
      </c>
      <c r="C14" s="126" t="s">
        <v>5998</v>
      </c>
      <c r="D14" s="126" t="s">
        <v>2903</v>
      </c>
      <c r="E14" s="125" t="s">
        <v>40</v>
      </c>
      <c r="F14" s="125" t="s">
        <v>2904</v>
      </c>
      <c r="G14" s="125" t="s">
        <v>5999</v>
      </c>
      <c r="H14" s="125" t="s">
        <v>6000</v>
      </c>
    </row>
    <row r="15" s="59" customFormat="1" ht="40.05" customHeight="1" spans="1:8">
      <c r="A15" s="125">
        <v>10</v>
      </c>
      <c r="B15" s="126" t="str">
        <f>'[3]劳务单位汇总表(源)'!C4</f>
        <v>宁夏德惠道路资源再生利用有限公司  </v>
      </c>
      <c r="C15" s="126" t="str">
        <f>'[3]劳务单位汇总表(源)'!E4</f>
        <v>宁夏吴忠市红寺堡区弘德慈善园区</v>
      </c>
      <c r="D15" s="126" t="str">
        <f>'[3]劳务单位汇总表(源)'!Q4</f>
        <v>贺吉宁</v>
      </c>
      <c r="E15" s="125" t="str">
        <f>'[3]劳务单位汇总表(源)'!M4</f>
        <v>1700</v>
      </c>
      <c r="F15" s="125" t="str">
        <f>'[3]劳务单位汇总表(源)'!D4</f>
        <v>91640303MA75WAPT27</v>
      </c>
      <c r="G15" s="125" t="str">
        <f>'[3]劳务单位汇总表(源)'!I4</f>
        <v>公路工程施工总承包叁级</v>
      </c>
      <c r="H15" s="125" t="str">
        <f>'[3]劳务单位汇总表(源)'!O4</f>
        <v>（宁）JZ安许证宁[2020]002668</v>
      </c>
    </row>
    <row r="16" ht="39.75" customHeight="1" spans="1:8">
      <c r="A16" s="125">
        <v>11</v>
      </c>
      <c r="B16" s="126" t="s">
        <v>6001</v>
      </c>
      <c r="C16" s="126" t="s">
        <v>6002</v>
      </c>
      <c r="D16" s="126" t="s">
        <v>6003</v>
      </c>
      <c r="E16" s="125" t="s">
        <v>40</v>
      </c>
      <c r="F16" s="125" t="s">
        <v>6004</v>
      </c>
      <c r="G16" s="125" t="s">
        <v>6005</v>
      </c>
      <c r="H16" s="125" t="s">
        <v>6006</v>
      </c>
    </row>
    <row r="17" s="59" customFormat="1" ht="40.05" customHeight="1" spans="1:8">
      <c r="A17" s="125">
        <v>12</v>
      </c>
      <c r="B17" s="126" t="s">
        <v>6007</v>
      </c>
      <c r="C17" s="126" t="s">
        <v>6008</v>
      </c>
      <c r="D17" s="126" t="s">
        <v>6009</v>
      </c>
      <c r="E17" s="125">
        <v>1000</v>
      </c>
      <c r="F17" s="125" t="s">
        <v>6010</v>
      </c>
      <c r="G17" s="125" t="s">
        <v>6011</v>
      </c>
      <c r="H17" s="125" t="s">
        <v>5534</v>
      </c>
    </row>
    <row r="18" s="59" customFormat="1" ht="40.05" customHeight="1" spans="1:8">
      <c r="A18" s="125">
        <v>13</v>
      </c>
      <c r="B18" s="126" t="s">
        <v>4678</v>
      </c>
      <c r="C18" s="126" t="s">
        <v>4679</v>
      </c>
      <c r="D18" s="126" t="s">
        <v>4680</v>
      </c>
      <c r="E18" s="125">
        <v>500</v>
      </c>
      <c r="F18" s="125" t="s">
        <v>6012</v>
      </c>
      <c r="G18" s="125" t="s">
        <v>6013</v>
      </c>
      <c r="H18" s="125" t="s">
        <v>6014</v>
      </c>
    </row>
    <row r="19" s="59" customFormat="1" ht="40.05" customHeight="1" spans="1:8">
      <c r="A19" s="125">
        <v>14</v>
      </c>
      <c r="B19" s="126" t="s">
        <v>4582</v>
      </c>
      <c r="C19" s="126" t="s">
        <v>4429</v>
      </c>
      <c r="D19" s="126" t="s">
        <v>2358</v>
      </c>
      <c r="E19" s="125">
        <v>1000</v>
      </c>
      <c r="F19" s="125" t="s">
        <v>2359</v>
      </c>
      <c r="G19" s="125" t="s">
        <v>4583</v>
      </c>
      <c r="H19" s="125" t="s">
        <v>4584</v>
      </c>
    </row>
    <row r="20" s="59" customFormat="1" ht="40.05" customHeight="1" spans="1:8">
      <c r="A20" s="125">
        <v>15</v>
      </c>
      <c r="B20" s="126" t="s">
        <v>6015</v>
      </c>
      <c r="C20" s="126" t="s">
        <v>6016</v>
      </c>
      <c r="D20" s="126" t="s">
        <v>6017</v>
      </c>
      <c r="E20" s="125">
        <v>1001</v>
      </c>
      <c r="F20" s="125" t="s">
        <v>6018</v>
      </c>
      <c r="G20" s="125" t="s">
        <v>6019</v>
      </c>
      <c r="H20" s="125" t="s">
        <v>6020</v>
      </c>
    </row>
    <row r="21" s="59" customFormat="1" ht="40.05" customHeight="1" spans="1:8">
      <c r="A21" s="125">
        <v>16</v>
      </c>
      <c r="B21" s="126" t="s">
        <v>5087</v>
      </c>
      <c r="C21" s="126" t="s">
        <v>5088</v>
      </c>
      <c r="D21" s="126" t="s">
        <v>5089</v>
      </c>
      <c r="E21" s="125" t="s">
        <v>40</v>
      </c>
      <c r="F21" s="125" t="s">
        <v>5090</v>
      </c>
      <c r="G21" s="125" t="s">
        <v>6021</v>
      </c>
      <c r="H21" s="125" t="s">
        <v>5092</v>
      </c>
    </row>
    <row r="22" s="59" customFormat="1" ht="40.05" customHeight="1" spans="1:8">
      <c r="A22" s="125">
        <v>17</v>
      </c>
      <c r="B22" s="126" t="s">
        <v>6022</v>
      </c>
      <c r="C22" s="126" t="s">
        <v>6023</v>
      </c>
      <c r="D22" s="126" t="s">
        <v>6024</v>
      </c>
      <c r="E22" s="125">
        <v>4029</v>
      </c>
      <c r="F22" s="125" t="s">
        <v>6025</v>
      </c>
      <c r="G22" s="125" t="s">
        <v>6026</v>
      </c>
      <c r="H22" s="125" t="s">
        <v>6027</v>
      </c>
    </row>
    <row r="23" s="59" customFormat="1" ht="40.05" customHeight="1" spans="1:8">
      <c r="A23" s="125">
        <v>18</v>
      </c>
      <c r="B23" s="126" t="s">
        <v>202</v>
      </c>
      <c r="C23" s="126" t="s">
        <v>6028</v>
      </c>
      <c r="D23" s="126" t="s">
        <v>204</v>
      </c>
      <c r="E23" s="125">
        <v>3000</v>
      </c>
      <c r="F23" s="125" t="s">
        <v>205</v>
      </c>
      <c r="G23" s="125" t="s">
        <v>6029</v>
      </c>
      <c r="H23" s="125" t="s">
        <v>6030</v>
      </c>
    </row>
    <row r="24" s="59" customFormat="1" ht="40.05" customHeight="1" spans="1:8">
      <c r="A24" s="125">
        <v>19</v>
      </c>
      <c r="B24" s="126" t="str">
        <f>[1]劳务单位汇总表!C12</f>
        <v>宁夏亿浩道路工程有限公司</v>
      </c>
      <c r="C24" s="126" t="str">
        <f>[1]劳务单位汇总表!E12</f>
        <v>宁夏银川市金凤区泰康街83号上元名筑1号办公楼1017室</v>
      </c>
      <c r="D24" s="126" t="str">
        <f>[1]劳务单位汇总表!Q12</f>
        <v>王娇</v>
      </c>
      <c r="E24" s="125" t="str">
        <f>[1]劳务单位汇总表!M12</f>
        <v>2060</v>
      </c>
      <c r="F24" s="125" t="str">
        <f>[1]劳务单位汇总表!D12</f>
        <v>91640100096352683R</v>
      </c>
      <c r="G24" s="125" t="str">
        <f>[1]劳务单位汇总表!I12</f>
        <v>建筑幕墙工程专业承包二级、建筑装修装饰工程专业承包二级、防水防腐保温工程专业承包二级、特种工程专业承包不分等级、建筑工程施工总承包三级、城市及道路照明工程专业承包三级、钢结构工程专业承包三级、市政公用工程施工总承包三级、环保工程专业承包三级</v>
      </c>
      <c r="H24" s="125" t="str">
        <f>[1]劳务单位汇总表!O12</f>
        <v>（宁）JZ安许证字[2020]002721</v>
      </c>
    </row>
    <row r="25" s="59" customFormat="1" ht="40.05" customHeight="1" spans="1:8">
      <c r="A25" s="125">
        <v>20</v>
      </c>
      <c r="B25" s="126" t="s">
        <v>6031</v>
      </c>
      <c r="C25" s="126" t="s">
        <v>6032</v>
      </c>
      <c r="D25" s="126" t="s">
        <v>6033</v>
      </c>
      <c r="E25" s="125" t="s">
        <v>26</v>
      </c>
      <c r="F25" s="125" t="s">
        <v>6034</v>
      </c>
      <c r="G25" s="125" t="s">
        <v>6035</v>
      </c>
      <c r="H25" s="125" t="s">
        <v>6036</v>
      </c>
    </row>
    <row r="26" s="70" customFormat="1" ht="40.05" customHeight="1" spans="1:8">
      <c r="A26" s="125">
        <v>21</v>
      </c>
      <c r="B26" s="126" t="s">
        <v>6037</v>
      </c>
      <c r="C26" s="126" t="s">
        <v>6038</v>
      </c>
      <c r="D26" s="126" t="s">
        <v>6039</v>
      </c>
      <c r="E26" s="125">
        <v>10000</v>
      </c>
      <c r="F26" s="125" t="s">
        <v>6040</v>
      </c>
      <c r="G26" s="125" t="s">
        <v>6041</v>
      </c>
      <c r="H26" s="125" t="s">
        <v>6042</v>
      </c>
    </row>
    <row r="27" s="63" customFormat="1" ht="40.05" customHeight="1" spans="1:8">
      <c r="A27" s="125">
        <v>22</v>
      </c>
      <c r="B27" s="126" t="s">
        <v>5815</v>
      </c>
      <c r="C27" s="126" t="s">
        <v>4744</v>
      </c>
      <c r="D27" s="126" t="s">
        <v>5816</v>
      </c>
      <c r="E27" s="125">
        <v>10000</v>
      </c>
      <c r="F27" s="125" t="s">
        <v>5817</v>
      </c>
      <c r="G27" s="125" t="s">
        <v>5818</v>
      </c>
      <c r="H27" s="125" t="s">
        <v>5819</v>
      </c>
    </row>
    <row r="28" s="119" customFormat="1" ht="40.05" customHeight="1" spans="1:8">
      <c r="A28" s="125">
        <v>23</v>
      </c>
      <c r="B28" s="126" t="s">
        <v>5686</v>
      </c>
      <c r="C28" s="126" t="s">
        <v>5806</v>
      </c>
      <c r="D28" s="126" t="s">
        <v>5688</v>
      </c>
      <c r="E28" s="125" t="s">
        <v>6043</v>
      </c>
      <c r="F28" s="125" t="s">
        <v>6044</v>
      </c>
      <c r="G28" s="125" t="s">
        <v>6045</v>
      </c>
      <c r="H28" s="125" t="s">
        <v>5808</v>
      </c>
    </row>
    <row r="29" s="119" customFormat="1" ht="40.05" customHeight="1" spans="1:8">
      <c r="A29" s="125">
        <v>24</v>
      </c>
      <c r="B29" s="126" t="s">
        <v>801</v>
      </c>
      <c r="C29" s="126" t="s">
        <v>6046</v>
      </c>
      <c r="D29" s="126" t="s">
        <v>803</v>
      </c>
      <c r="E29" s="125" t="s">
        <v>40</v>
      </c>
      <c r="F29" s="125" t="s">
        <v>804</v>
      </c>
      <c r="G29" s="125" t="s">
        <v>6047</v>
      </c>
      <c r="H29" s="125" t="s">
        <v>6048</v>
      </c>
    </row>
    <row r="30" s="119" customFormat="1" ht="40.05" customHeight="1" spans="1:8">
      <c r="A30" s="125">
        <v>25</v>
      </c>
      <c r="B30" s="126" t="s">
        <v>5704</v>
      </c>
      <c r="C30" s="126" t="s">
        <v>5705</v>
      </c>
      <c r="D30" s="126" t="s">
        <v>5706</v>
      </c>
      <c r="E30" s="125">
        <v>300</v>
      </c>
      <c r="F30" s="125" t="s">
        <v>5707</v>
      </c>
      <c r="G30" s="125" t="s">
        <v>6049</v>
      </c>
      <c r="H30" s="125" t="s">
        <v>6050</v>
      </c>
    </row>
    <row r="31" s="119" customFormat="1" ht="40.05" customHeight="1" spans="1:8">
      <c r="A31" s="125">
        <v>26</v>
      </c>
      <c r="B31" s="126" t="s">
        <v>6051</v>
      </c>
      <c r="C31" s="126" t="s">
        <v>6052</v>
      </c>
      <c r="D31" s="126" t="s">
        <v>6053</v>
      </c>
      <c r="E31" s="125">
        <v>480</v>
      </c>
      <c r="F31" s="125" t="s">
        <v>6054</v>
      </c>
      <c r="G31" s="125" t="s">
        <v>6055</v>
      </c>
      <c r="H31" s="125" t="s">
        <v>6056</v>
      </c>
    </row>
    <row r="32" s="63" customFormat="1" ht="40.05" customHeight="1" spans="1:8">
      <c r="A32" s="125">
        <v>27</v>
      </c>
      <c r="B32" s="126" t="s">
        <v>6057</v>
      </c>
      <c r="C32" s="126" t="s">
        <v>6058</v>
      </c>
      <c r="D32" s="126" t="s">
        <v>6059</v>
      </c>
      <c r="E32" s="125">
        <v>1000</v>
      </c>
      <c r="F32" s="125" t="s">
        <v>6060</v>
      </c>
      <c r="G32" s="125" t="s">
        <v>6061</v>
      </c>
      <c r="H32" s="125" t="s">
        <v>6062</v>
      </c>
    </row>
    <row r="33" customFormat="1" ht="47" customHeight="1" spans="1:8">
      <c r="A33" s="125">
        <v>28</v>
      </c>
      <c r="B33" s="126" t="str">
        <f>[2]劳务单位汇总表!C49</f>
        <v>宁夏瑞鑫伟业道路工程有限责任公司</v>
      </c>
      <c r="C33" s="126" t="str">
        <f>[2]劳务单位汇总表!E49</f>
        <v>宁夏银川市金凤区北京中路森林半岛4-1号楼独幢1015室</v>
      </c>
      <c r="D33" s="126" t="str">
        <f>[2]劳务单位汇总表!Q49</f>
        <v>张杰</v>
      </c>
      <c r="E33" s="125" t="str">
        <f>[2]劳务单位汇总表!M49</f>
        <v>2000</v>
      </c>
      <c r="F33" s="125" t="str">
        <f>[2]劳务单位汇总表!D49</f>
        <v>916411003526755891</v>
      </c>
      <c r="G33" s="125" t="str">
        <f>[2]劳务单位汇总表!I49</f>
        <v>公路工程施工总承包叁级；公路路面工程专业承包叁级；公路路基工程专业承包叁级；公路交通工程（公路安全设施分项）专业承包贰级</v>
      </c>
      <c r="H33" s="125" t="str">
        <f>[2]劳务单位汇总表!O49</f>
        <v>(宁)JZ安许证字〔2021〕003457</v>
      </c>
    </row>
    <row r="34" s="1" customFormat="1" ht="40.15" customHeight="1" spans="1:8">
      <c r="A34" s="125">
        <v>29</v>
      </c>
      <c r="B34" s="126" t="s">
        <v>6063</v>
      </c>
      <c r="C34" s="126" t="s">
        <v>6064</v>
      </c>
      <c r="D34" s="126" t="s">
        <v>6065</v>
      </c>
      <c r="E34" s="125">
        <v>7040</v>
      </c>
      <c r="F34" s="125" t="s">
        <v>6066</v>
      </c>
      <c r="G34" s="125" t="s">
        <v>6067</v>
      </c>
      <c r="H34" s="125" t="s">
        <v>6068</v>
      </c>
    </row>
    <row r="35" s="1" customFormat="1" ht="40.15" customHeight="1" spans="1:8">
      <c r="A35" s="125">
        <v>30</v>
      </c>
      <c r="B35" s="126" t="s">
        <v>6069</v>
      </c>
      <c r="C35" s="126" t="s">
        <v>6070</v>
      </c>
      <c r="D35" s="126" t="s">
        <v>6071</v>
      </c>
      <c r="E35" s="125">
        <v>1000</v>
      </c>
      <c r="F35" s="125" t="s">
        <v>6072</v>
      </c>
      <c r="G35" s="125" t="s">
        <v>6073</v>
      </c>
      <c r="H35" s="125" t="s">
        <v>6074</v>
      </c>
    </row>
    <row r="36" s="1" customFormat="1" ht="40.15" customHeight="1" spans="1:8">
      <c r="A36" s="125">
        <v>31</v>
      </c>
      <c r="B36" s="126" t="s">
        <v>6075</v>
      </c>
      <c r="C36" s="126" t="s">
        <v>6076</v>
      </c>
      <c r="D36" s="126" t="s">
        <v>6077</v>
      </c>
      <c r="E36" s="125" t="s">
        <v>1728</v>
      </c>
      <c r="F36" s="125" t="s">
        <v>6078</v>
      </c>
      <c r="G36" s="125" t="s">
        <v>6079</v>
      </c>
      <c r="H36" s="125" t="s">
        <v>6080</v>
      </c>
    </row>
    <row r="37" s="1" customFormat="1" ht="40.15" customHeight="1" spans="1:8">
      <c r="A37" s="125">
        <v>32</v>
      </c>
      <c r="B37" s="126" t="s">
        <v>6081</v>
      </c>
      <c r="C37" s="126" t="s">
        <v>6082</v>
      </c>
      <c r="D37" s="126" t="s">
        <v>6083</v>
      </c>
      <c r="E37" s="125" t="s">
        <v>137</v>
      </c>
      <c r="F37" s="125" t="s">
        <v>6084</v>
      </c>
      <c r="G37" s="125" t="s">
        <v>6085</v>
      </c>
      <c r="H37" s="125" t="s">
        <v>6086</v>
      </c>
    </row>
    <row r="38" s="1" customFormat="1" ht="40.15" customHeight="1" spans="1:8">
      <c r="A38" s="125">
        <v>33</v>
      </c>
      <c r="B38" s="126" t="s">
        <v>6087</v>
      </c>
      <c r="C38" s="126" t="s">
        <v>6088</v>
      </c>
      <c r="D38" s="126" t="s">
        <v>6089</v>
      </c>
      <c r="E38" s="125">
        <v>1000</v>
      </c>
      <c r="F38" s="125" t="s">
        <v>6090</v>
      </c>
      <c r="G38" s="125" t="s">
        <v>6091</v>
      </c>
      <c r="H38" s="125" t="s">
        <v>6092</v>
      </c>
    </row>
    <row r="39" s="1" customFormat="1" ht="40.15" customHeight="1" spans="1:8">
      <c r="A39" s="125">
        <v>34</v>
      </c>
      <c r="B39" s="126" t="s">
        <v>6093</v>
      </c>
      <c r="C39" s="126" t="s">
        <v>6094</v>
      </c>
      <c r="D39" s="126" t="s">
        <v>6095</v>
      </c>
      <c r="E39" s="125">
        <v>1000</v>
      </c>
      <c r="F39" s="125" t="s">
        <v>6096</v>
      </c>
      <c r="G39" s="125" t="s">
        <v>6097</v>
      </c>
      <c r="H39" s="125" t="s">
        <v>6098</v>
      </c>
    </row>
    <row r="40" s="60" customFormat="1" ht="40.15" customHeight="1" spans="1:8">
      <c r="A40" s="125">
        <v>35</v>
      </c>
      <c r="B40" s="126" t="s">
        <v>4993</v>
      </c>
      <c r="C40" s="126" t="s">
        <v>4994</v>
      </c>
      <c r="D40" s="126" t="s">
        <v>4995</v>
      </c>
      <c r="E40" s="125" t="s">
        <v>1132</v>
      </c>
      <c r="F40" s="125" t="s">
        <v>4996</v>
      </c>
      <c r="G40" s="125" t="s">
        <v>6099</v>
      </c>
      <c r="H40" s="125" t="s">
        <v>6100</v>
      </c>
    </row>
    <row r="41" customFormat="1" ht="40.05" customHeight="1" spans="1:8">
      <c r="A41" s="125">
        <v>36</v>
      </c>
      <c r="B41" s="126" t="s">
        <v>5607</v>
      </c>
      <c r="C41" s="126" t="s">
        <v>5608</v>
      </c>
      <c r="D41" s="126" t="s">
        <v>5609</v>
      </c>
      <c r="E41" s="125">
        <v>200</v>
      </c>
      <c r="F41" s="125" t="s">
        <v>5610</v>
      </c>
      <c r="G41" s="125" t="s">
        <v>5611</v>
      </c>
      <c r="H41" s="125" t="s">
        <v>6101</v>
      </c>
    </row>
    <row r="42" customFormat="1" ht="40.05" customHeight="1" spans="1:8">
      <c r="A42" s="125">
        <v>37</v>
      </c>
      <c r="B42" s="126" t="s">
        <v>1525</v>
      </c>
      <c r="C42" s="126" t="s">
        <v>2040</v>
      </c>
      <c r="D42" s="126" t="s">
        <v>1527</v>
      </c>
      <c r="E42" s="125">
        <v>1000</v>
      </c>
      <c r="F42" s="125" t="s">
        <v>1528</v>
      </c>
      <c r="G42" s="125" t="s">
        <v>5401</v>
      </c>
      <c r="H42" s="125" t="s">
        <v>6102</v>
      </c>
    </row>
    <row r="43" customFormat="1" ht="40.05" customHeight="1" spans="1:8">
      <c r="A43" s="125">
        <v>38</v>
      </c>
      <c r="B43" s="126" t="s">
        <v>6103</v>
      </c>
      <c r="C43" s="126" t="s">
        <v>6104</v>
      </c>
      <c r="D43" s="126" t="s">
        <v>216</v>
      </c>
      <c r="E43" s="125">
        <v>1000</v>
      </c>
      <c r="F43" s="125" t="s">
        <v>217</v>
      </c>
      <c r="G43" s="125" t="s">
        <v>6105</v>
      </c>
      <c r="H43" s="125" t="s">
        <v>6106</v>
      </c>
    </row>
    <row r="44" customFormat="1" ht="40.05" customHeight="1" spans="1:8">
      <c r="A44" s="125">
        <v>39</v>
      </c>
      <c r="B44" s="126" t="s">
        <v>77</v>
      </c>
      <c r="C44" s="126" t="s">
        <v>6107</v>
      </c>
      <c r="D44" s="126" t="s">
        <v>6108</v>
      </c>
      <c r="E44" s="125">
        <v>1200</v>
      </c>
      <c r="F44" s="125" t="s">
        <v>81</v>
      </c>
      <c r="G44" s="125" t="s">
        <v>6109</v>
      </c>
      <c r="H44" s="125" t="s">
        <v>83</v>
      </c>
    </row>
    <row r="45" customFormat="1" ht="40.15" customHeight="1" spans="1:8">
      <c r="A45" s="125">
        <v>40</v>
      </c>
      <c r="B45" s="126" t="s">
        <v>6110</v>
      </c>
      <c r="C45" s="126" t="s">
        <v>6111</v>
      </c>
      <c r="D45" s="126" t="s">
        <v>6112</v>
      </c>
      <c r="E45" s="125" t="s">
        <v>6113</v>
      </c>
      <c r="F45" s="125" t="s">
        <v>6114</v>
      </c>
      <c r="G45" s="125" t="s">
        <v>6115</v>
      </c>
      <c r="H45" s="125" t="s">
        <v>6116</v>
      </c>
    </row>
    <row r="46" customFormat="1" ht="40.05" customHeight="1" spans="1:8">
      <c r="A46" s="125">
        <v>41</v>
      </c>
      <c r="B46" s="126" t="s">
        <v>6117</v>
      </c>
      <c r="C46" s="126" t="s">
        <v>6118</v>
      </c>
      <c r="D46" s="126" t="s">
        <v>6119</v>
      </c>
      <c r="E46" s="125" t="s">
        <v>1132</v>
      </c>
      <c r="F46" s="125" t="s">
        <v>6120</v>
      </c>
      <c r="G46" s="125" t="s">
        <v>6121</v>
      </c>
      <c r="H46" s="125" t="s">
        <v>6122</v>
      </c>
    </row>
    <row r="47" customFormat="1" ht="40.05" customHeight="1" spans="1:8">
      <c r="A47" s="125">
        <v>42</v>
      </c>
      <c r="B47" s="126" t="s">
        <v>6123</v>
      </c>
      <c r="C47" s="126" t="s">
        <v>4000</v>
      </c>
      <c r="D47" s="126" t="s">
        <v>6124</v>
      </c>
      <c r="E47" s="125" t="s">
        <v>1132</v>
      </c>
      <c r="F47" s="125" t="s">
        <v>6125</v>
      </c>
      <c r="G47" s="125" t="s">
        <v>6126</v>
      </c>
      <c r="H47" s="125" t="s">
        <v>6127</v>
      </c>
    </row>
    <row r="48" customFormat="1" ht="40.15" customHeight="1" spans="1:8">
      <c r="A48" s="125">
        <v>43</v>
      </c>
      <c r="B48" s="126" t="s">
        <v>6128</v>
      </c>
      <c r="C48" s="126" t="s">
        <v>6129</v>
      </c>
      <c r="D48" s="126" t="s">
        <v>6130</v>
      </c>
      <c r="E48" s="125" t="s">
        <v>338</v>
      </c>
      <c r="F48" s="125" t="s">
        <v>6131</v>
      </c>
      <c r="G48" s="125" t="s">
        <v>6132</v>
      </c>
      <c r="H48" s="125" t="s">
        <v>6133</v>
      </c>
    </row>
    <row r="49" customFormat="1" ht="40.15" customHeight="1" spans="1:8">
      <c r="A49" s="125">
        <v>44</v>
      </c>
      <c r="B49" s="126" t="s">
        <v>5529</v>
      </c>
      <c r="C49" s="126" t="s">
        <v>5530</v>
      </c>
      <c r="D49" s="126" t="s">
        <v>5531</v>
      </c>
      <c r="E49" s="125" t="s">
        <v>698</v>
      </c>
      <c r="F49" s="125" t="s">
        <v>5532</v>
      </c>
      <c r="G49" s="125" t="s">
        <v>6134</v>
      </c>
      <c r="H49" s="125" t="s">
        <v>5534</v>
      </c>
    </row>
    <row r="50" customFormat="1" ht="40.15" customHeight="1" spans="1:8">
      <c r="A50" s="125">
        <v>45</v>
      </c>
      <c r="B50" s="126" t="s">
        <v>589</v>
      </c>
      <c r="C50" s="126" t="s">
        <v>590</v>
      </c>
      <c r="D50" s="126" t="s">
        <v>6135</v>
      </c>
      <c r="E50" s="125" t="s">
        <v>6136</v>
      </c>
      <c r="F50" s="125" t="s">
        <v>592</v>
      </c>
      <c r="G50" s="125" t="s">
        <v>6137</v>
      </c>
      <c r="H50" s="125" t="s">
        <v>6138</v>
      </c>
    </row>
    <row r="51" customFormat="1" ht="40.15" customHeight="1" spans="1:8">
      <c r="A51" s="125">
        <v>46</v>
      </c>
      <c r="B51" s="126" t="s">
        <v>6139</v>
      </c>
      <c r="C51" s="126" t="s">
        <v>6140</v>
      </c>
      <c r="D51" s="126" t="s">
        <v>6141</v>
      </c>
      <c r="E51" s="125" t="s">
        <v>6142</v>
      </c>
      <c r="F51" s="125" t="s">
        <v>6143</v>
      </c>
      <c r="G51" s="125" t="s">
        <v>6144</v>
      </c>
      <c r="H51" s="125" t="s">
        <v>6145</v>
      </c>
    </row>
    <row r="52" customFormat="1" ht="40.15" customHeight="1" spans="1:8">
      <c r="A52" s="125">
        <v>47</v>
      </c>
      <c r="B52" s="126" t="s">
        <v>6146</v>
      </c>
      <c r="C52" s="126" t="s">
        <v>6147</v>
      </c>
      <c r="D52" s="126" t="s">
        <v>6148</v>
      </c>
      <c r="E52" s="125" t="s">
        <v>2103</v>
      </c>
      <c r="F52" s="125" t="s">
        <v>6149</v>
      </c>
      <c r="G52" s="125" t="s">
        <v>6150</v>
      </c>
      <c r="H52" s="125" t="s">
        <v>6151</v>
      </c>
    </row>
    <row r="53" customFormat="1" ht="40.15" customHeight="1" spans="1:8">
      <c r="A53" s="125">
        <v>48</v>
      </c>
      <c r="B53" s="126" t="s">
        <v>3671</v>
      </c>
      <c r="C53" s="126" t="s">
        <v>6152</v>
      </c>
      <c r="D53" s="126" t="s">
        <v>3673</v>
      </c>
      <c r="E53" s="125">
        <v>1000</v>
      </c>
      <c r="F53" s="125" t="s">
        <v>3674</v>
      </c>
      <c r="G53" s="125" t="s">
        <v>6153</v>
      </c>
      <c r="H53" s="125" t="s">
        <v>6154</v>
      </c>
    </row>
    <row r="54" customFormat="1" ht="40.15" customHeight="1" spans="1:8">
      <c r="A54" s="125">
        <v>49</v>
      </c>
      <c r="B54" s="126" t="s">
        <v>1621</v>
      </c>
      <c r="C54" s="126" t="s">
        <v>1622</v>
      </c>
      <c r="D54" s="126" t="s">
        <v>1623</v>
      </c>
      <c r="E54" s="125">
        <v>5000</v>
      </c>
      <c r="F54" s="125" t="s">
        <v>1624</v>
      </c>
      <c r="G54" s="125" t="s">
        <v>6155</v>
      </c>
      <c r="H54" s="125" t="s">
        <v>6156</v>
      </c>
    </row>
    <row r="55" customFormat="1" ht="40.15" customHeight="1" spans="1:8">
      <c r="A55" s="125">
        <v>50</v>
      </c>
      <c r="B55" s="126" t="str">
        <f>'[3]劳务单位汇总表(源)'!C54</f>
        <v>宁夏路元劳务派遣公司</v>
      </c>
      <c r="C55" s="126" t="str">
        <f>'[3]劳务单位汇总表(源)'!E54</f>
        <v>宁夏德胜工业园区永胜东路11-1号</v>
      </c>
      <c r="D55" s="126" t="str">
        <f>'[3]劳务单位汇总表(源)'!Q54</f>
        <v>刘绍鹏</v>
      </c>
      <c r="E55" s="125" t="str">
        <f>'[3]劳务单位汇总表(源)'!M54</f>
        <v>200</v>
      </c>
      <c r="F55" s="125" t="str">
        <f>'[3]劳务单位汇总表(源)'!D54</f>
        <v>916401225641455121</v>
      </c>
      <c r="G55" s="125" t="str">
        <f>'[3]劳务单位汇总表(源)'!I54</f>
        <v>施工劳务不分等级</v>
      </c>
      <c r="H55" s="125" t="str">
        <f>'[3]劳务单位汇总表(源)'!O54</f>
        <v>（宁）JZ安许证字【2019】002291</v>
      </c>
    </row>
    <row r="56" customFormat="1" ht="40.15" customHeight="1" spans="1:8">
      <c r="A56" s="125">
        <v>51</v>
      </c>
      <c r="B56" s="126" t="s">
        <v>6157</v>
      </c>
      <c r="C56" s="126" t="s">
        <v>6158</v>
      </c>
      <c r="D56" s="126" t="s">
        <v>6159</v>
      </c>
      <c r="E56" s="125" t="s">
        <v>80</v>
      </c>
      <c r="F56" s="125" t="s">
        <v>6160</v>
      </c>
      <c r="G56" s="125" t="s">
        <v>6161</v>
      </c>
      <c r="H56" s="125" t="s">
        <v>6162</v>
      </c>
    </row>
    <row r="57" customFormat="1" ht="40.15" customHeight="1" spans="1:8">
      <c r="A57" s="125">
        <v>52</v>
      </c>
      <c r="B57" s="126" t="s">
        <v>6163</v>
      </c>
      <c r="C57" s="126" t="s">
        <v>6164</v>
      </c>
      <c r="D57" s="126" t="s">
        <v>6165</v>
      </c>
      <c r="E57" s="125">
        <v>1600</v>
      </c>
      <c r="F57" s="125" t="s">
        <v>6166</v>
      </c>
      <c r="G57" s="125" t="s">
        <v>6167</v>
      </c>
      <c r="H57" s="125" t="s">
        <v>6168</v>
      </c>
    </row>
    <row r="58" ht="39.75" customHeight="1" spans="1:8">
      <c r="A58" s="125">
        <v>53</v>
      </c>
      <c r="B58" s="126" t="s">
        <v>2907</v>
      </c>
      <c r="C58" s="126" t="s">
        <v>6169</v>
      </c>
      <c r="D58" s="126" t="s">
        <v>2909</v>
      </c>
      <c r="E58" s="125" t="s">
        <v>80</v>
      </c>
      <c r="F58" s="125" t="s">
        <v>2910</v>
      </c>
      <c r="G58" s="125" t="s">
        <v>6170</v>
      </c>
      <c r="H58" s="125" t="s">
        <v>2912</v>
      </c>
    </row>
    <row r="59" ht="39.75" customHeight="1" spans="1:8">
      <c r="A59" s="125">
        <v>54</v>
      </c>
      <c r="B59" s="126" t="s">
        <v>6171</v>
      </c>
      <c r="C59" s="126" t="s">
        <v>6172</v>
      </c>
      <c r="D59" s="126" t="s">
        <v>6173</v>
      </c>
      <c r="E59" s="125" t="s">
        <v>698</v>
      </c>
      <c r="F59" s="125" t="s">
        <v>6174</v>
      </c>
      <c r="G59" s="125" t="s">
        <v>6175</v>
      </c>
      <c r="H59" s="125" t="s">
        <v>6176</v>
      </c>
    </row>
    <row r="60" ht="39.75" customHeight="1" spans="1:8">
      <c r="A60" s="125">
        <v>55</v>
      </c>
      <c r="B60" s="126" t="s">
        <v>6177</v>
      </c>
      <c r="C60" s="126" t="s">
        <v>6178</v>
      </c>
      <c r="D60" s="126" t="s">
        <v>6179</v>
      </c>
      <c r="E60" s="125">
        <v>400</v>
      </c>
      <c r="F60" s="125" t="s">
        <v>6180</v>
      </c>
      <c r="G60" s="125" t="s">
        <v>6181</v>
      </c>
      <c r="H60" s="125" t="s">
        <v>6182</v>
      </c>
    </row>
    <row r="61" ht="39.75" customHeight="1" spans="1:8">
      <c r="A61" s="125">
        <v>56</v>
      </c>
      <c r="B61" s="126" t="s">
        <v>1790</v>
      </c>
      <c r="C61" s="126" t="s">
        <v>6183</v>
      </c>
      <c r="D61" s="126" t="s">
        <v>1792</v>
      </c>
      <c r="E61" s="125" t="s">
        <v>40</v>
      </c>
      <c r="F61" s="125" t="s">
        <v>1793</v>
      </c>
      <c r="G61" s="125" t="s">
        <v>6184</v>
      </c>
      <c r="H61" s="125" t="s">
        <v>1795</v>
      </c>
    </row>
    <row r="62" customFormat="1" ht="40.15" customHeight="1" spans="1:8">
      <c r="A62" s="125">
        <v>57</v>
      </c>
      <c r="B62" s="126" t="s">
        <v>2560</v>
      </c>
      <c r="C62" s="126" t="s">
        <v>2561</v>
      </c>
      <c r="D62" s="126" t="s">
        <v>2562</v>
      </c>
      <c r="E62" s="125" t="s">
        <v>137</v>
      </c>
      <c r="F62" s="125" t="s">
        <v>2563</v>
      </c>
      <c r="G62" s="125" t="s">
        <v>2564</v>
      </c>
      <c r="H62" s="125" t="s">
        <v>2565</v>
      </c>
    </row>
    <row r="63" customFormat="1" ht="40.15" customHeight="1" spans="1:8">
      <c r="A63" s="125">
        <v>58</v>
      </c>
      <c r="B63" s="126" t="s">
        <v>6185</v>
      </c>
      <c r="C63" s="126" t="s">
        <v>6186</v>
      </c>
      <c r="D63" s="126" t="s">
        <v>6187</v>
      </c>
      <c r="E63" s="125" t="s">
        <v>6188</v>
      </c>
      <c r="F63" s="125" t="s">
        <v>6189</v>
      </c>
      <c r="G63" s="125" t="s">
        <v>6190</v>
      </c>
      <c r="H63" s="125" t="s">
        <v>6191</v>
      </c>
    </row>
    <row r="64" customFormat="1" ht="40.15" customHeight="1" spans="1:8">
      <c r="A64" s="125">
        <v>59</v>
      </c>
      <c r="B64" s="126" t="str">
        <f>'[3]劳务单位汇总表(源)'!C38</f>
        <v>宁夏林仕建筑劳务有限公司</v>
      </c>
      <c r="C64" s="126" t="str">
        <f>'[3]劳务单位汇总表(源)'!E38</f>
        <v>宁夏银川市金凤区亲水苑24号楼4单元101室</v>
      </c>
      <c r="D64" s="126" t="str">
        <f>'[3]劳务单位汇总表(源)'!Q38</f>
        <v>杨佳慧</v>
      </c>
      <c r="E64" s="125" t="str">
        <f>'[3]劳务单位汇总表(源)'!M38</f>
        <v>500</v>
      </c>
      <c r="F64" s="125" t="str">
        <f>'[3]劳务单位汇总表(源)'!D38</f>
        <v>91640100MA76M8G5XM</v>
      </c>
      <c r="G64" s="125" t="str">
        <f>'[3]劳务单位汇总表(源)'!I38</f>
        <v>施工劳务不分等级</v>
      </c>
      <c r="H64" s="125" t="str">
        <f>'[3]劳务单位汇总表(源)'!O38</f>
        <v>（宁）JZ安许证字[2021]004040</v>
      </c>
    </row>
    <row r="65" customFormat="1" ht="40.15" customHeight="1" spans="1:8">
      <c r="A65" s="52" t="s">
        <v>1274</v>
      </c>
      <c r="B65" s="44"/>
      <c r="C65" s="44"/>
      <c r="D65" s="44"/>
      <c r="E65" s="44"/>
      <c r="F65" s="44"/>
      <c r="G65" s="44"/>
      <c r="H65" s="44"/>
    </row>
    <row r="66" s="119" customFormat="1" ht="40.05" customHeight="1" spans="1:8">
      <c r="A66" s="125">
        <v>60</v>
      </c>
      <c r="B66" s="126" t="s">
        <v>6192</v>
      </c>
      <c r="C66" s="126" t="s">
        <v>6193</v>
      </c>
      <c r="D66" s="126" t="s">
        <v>6194</v>
      </c>
      <c r="E66" s="125" t="s">
        <v>137</v>
      </c>
      <c r="F66" s="125" t="s">
        <v>6195</v>
      </c>
      <c r="G66" s="125" t="s">
        <v>6196</v>
      </c>
      <c r="H66" s="125" t="s">
        <v>6197</v>
      </c>
    </row>
    <row r="67" s="119" customFormat="1" ht="40.05" customHeight="1" spans="1:8">
      <c r="A67" s="125">
        <v>61</v>
      </c>
      <c r="B67" s="126" t="s">
        <v>6198</v>
      </c>
      <c r="C67" s="126" t="s">
        <v>6199</v>
      </c>
      <c r="D67" s="126" t="s">
        <v>6200</v>
      </c>
      <c r="E67" s="125" t="s">
        <v>698</v>
      </c>
      <c r="F67" s="125" t="s">
        <v>6201</v>
      </c>
      <c r="G67" s="125" t="s">
        <v>6202</v>
      </c>
      <c r="H67" s="125" t="s">
        <v>6203</v>
      </c>
    </row>
    <row r="68" s="119" customFormat="1" ht="40.05" customHeight="1" spans="1:8">
      <c r="A68" s="125">
        <v>62</v>
      </c>
      <c r="B68" s="126" t="s">
        <v>3695</v>
      </c>
      <c r="C68" s="126" t="s">
        <v>3696</v>
      </c>
      <c r="D68" s="126" t="s">
        <v>3697</v>
      </c>
      <c r="E68" s="125" t="s">
        <v>93</v>
      </c>
      <c r="F68" s="125" t="s">
        <v>6204</v>
      </c>
      <c r="G68" s="125" t="s">
        <v>6205</v>
      </c>
      <c r="H68" s="125" t="s">
        <v>3700</v>
      </c>
    </row>
  </sheetData>
  <autoFilter ref="B3:B68">
    <extLst/>
  </autoFilter>
  <mergeCells count="4">
    <mergeCell ref="A4:H4"/>
    <mergeCell ref="A12:H12"/>
    <mergeCell ref="A65:H65"/>
    <mergeCell ref="A1:H2"/>
  </mergeCells>
  <pageMargins left="0.699305555555556" right="0.699305555555556" top="0.75" bottom="0.75" header="0.3" footer="0.3"/>
  <pageSetup paperSize="9" orientation="landscape"/>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2" topLeftCell="A3" activePane="bottomLeft" state="frozen"/>
      <selection/>
      <selection pane="bottomLeft" activeCell="F6" sqref="F6"/>
    </sheetView>
  </sheetViews>
  <sheetFormatPr defaultColWidth="9" defaultRowHeight="13.5" outlineLevelCol="7"/>
  <cols>
    <col min="1" max="1" width="5.75221238938053" customWidth="1"/>
    <col min="2" max="3" width="24.3628318584071" customWidth="1"/>
    <col min="4" max="5" width="10.7522123893805" customWidth="1"/>
    <col min="6" max="6" width="19.9823008849558" customWidth="1"/>
    <col min="7" max="7" width="15.6106194690265" customWidth="1"/>
    <col min="8" max="8" width="12.7522123893805" customWidth="1"/>
  </cols>
  <sheetData>
    <row r="1" spans="1:8">
      <c r="A1" s="18" t="s">
        <v>6206</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customFormat="1" ht="40.15" customHeight="1" spans="1:8">
      <c r="A4" s="41" t="s">
        <v>276</v>
      </c>
      <c r="B4" s="42"/>
      <c r="C4" s="42"/>
      <c r="D4" s="42"/>
      <c r="E4" s="42"/>
      <c r="F4" s="42"/>
      <c r="G4" s="42"/>
      <c r="H4" s="42"/>
    </row>
    <row r="5" ht="36.95" customHeight="1" spans="1:8">
      <c r="A5" s="26">
        <v>1</v>
      </c>
      <c r="B5" s="25" t="s">
        <v>4770</v>
      </c>
      <c r="C5" s="25" t="s">
        <v>4771</v>
      </c>
      <c r="D5" s="25" t="s">
        <v>4772</v>
      </c>
      <c r="E5" s="116" t="s">
        <v>137</v>
      </c>
      <c r="F5" s="40" t="s">
        <v>4773</v>
      </c>
      <c r="G5" s="117" t="s">
        <v>6207</v>
      </c>
      <c r="H5" s="117" t="s">
        <v>6208</v>
      </c>
    </row>
    <row r="6" s="63" customFormat="1" ht="40.05" customHeight="1" spans="1:8">
      <c r="A6" s="26">
        <v>2</v>
      </c>
      <c r="B6" s="25" t="s">
        <v>6209</v>
      </c>
      <c r="C6" s="25" t="s">
        <v>6210</v>
      </c>
      <c r="D6" s="25" t="s">
        <v>6211</v>
      </c>
      <c r="E6" s="116">
        <v>1000</v>
      </c>
      <c r="F6" s="40" t="s">
        <v>6212</v>
      </c>
      <c r="G6" s="117" t="s">
        <v>6213</v>
      </c>
      <c r="H6" s="117" t="s">
        <v>6214</v>
      </c>
    </row>
    <row r="7" s="63" customFormat="1" ht="40.05" customHeight="1" spans="1:8">
      <c r="A7" s="26">
        <v>3</v>
      </c>
      <c r="B7" s="25" t="s">
        <v>6215</v>
      </c>
      <c r="C7" s="25" t="s">
        <v>6216</v>
      </c>
      <c r="D7" s="25" t="s">
        <v>6217</v>
      </c>
      <c r="E7" s="116">
        <v>2180</v>
      </c>
      <c r="F7" s="40" t="s">
        <v>6218</v>
      </c>
      <c r="G7" s="117" t="s">
        <v>6219</v>
      </c>
      <c r="H7" s="117" t="s">
        <v>6220</v>
      </c>
    </row>
    <row r="8" customFormat="1" ht="40.15" customHeight="1" spans="1:8">
      <c r="A8" s="26">
        <v>5</v>
      </c>
      <c r="B8" s="25" t="s">
        <v>6221</v>
      </c>
      <c r="C8" s="25" t="s">
        <v>6222</v>
      </c>
      <c r="D8" s="25" t="s">
        <v>6223</v>
      </c>
      <c r="E8" s="116">
        <v>2800</v>
      </c>
      <c r="F8" s="40" t="s">
        <v>6224</v>
      </c>
      <c r="G8" s="117" t="s">
        <v>6225</v>
      </c>
      <c r="H8" s="117" t="s">
        <v>6226</v>
      </c>
    </row>
    <row r="9" customFormat="1" ht="39.95" customHeight="1" spans="1:8">
      <c r="A9" s="26">
        <v>4</v>
      </c>
      <c r="B9" s="25" t="s">
        <v>6227</v>
      </c>
      <c r="C9" s="25" t="s">
        <v>6228</v>
      </c>
      <c r="D9" s="25" t="s">
        <v>6229</v>
      </c>
      <c r="E9" s="116">
        <v>1000</v>
      </c>
      <c r="F9" s="40" t="s">
        <v>6230</v>
      </c>
      <c r="G9" s="117" t="s">
        <v>6231</v>
      </c>
      <c r="H9" s="117" t="s">
        <v>6232</v>
      </c>
    </row>
    <row r="10" customFormat="1" ht="40.15" customHeight="1" spans="1:8">
      <c r="A10" s="26">
        <v>6</v>
      </c>
      <c r="B10" s="25" t="s">
        <v>6233</v>
      </c>
      <c r="C10" s="25" t="s">
        <v>6234</v>
      </c>
      <c r="D10" s="25" t="s">
        <v>6235</v>
      </c>
      <c r="E10" s="116">
        <v>3500</v>
      </c>
      <c r="F10" s="40" t="s">
        <v>6236</v>
      </c>
      <c r="G10" s="117" t="s">
        <v>6237</v>
      </c>
      <c r="H10" s="117" t="s">
        <v>6238</v>
      </c>
    </row>
  </sheetData>
  <mergeCells count="2">
    <mergeCell ref="A4:H4"/>
    <mergeCell ref="A1:H2"/>
  </mergeCells>
  <pageMargins left="0.699305555555556" right="0.699305555555556" top="0.75" bottom="0.75"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39"/>
  <sheetViews>
    <sheetView workbookViewId="0">
      <pane ySplit="3" topLeftCell="A4" activePane="bottomLeft" state="frozen"/>
      <selection/>
      <selection pane="bottomLeft" activeCell="F25" sqref="F25"/>
    </sheetView>
  </sheetViews>
  <sheetFormatPr defaultColWidth="9" defaultRowHeight="13.5" outlineLevelCol="7"/>
  <cols>
    <col min="1" max="1" width="5.75221238938053" style="2" customWidth="1"/>
    <col min="2" max="3" width="27.283185840708" style="2" customWidth="1"/>
    <col min="4" max="5" width="10.8938053097345" style="2" customWidth="1"/>
    <col min="6" max="6" width="18.9911504424779" style="2" customWidth="1"/>
    <col min="7" max="8" width="14.5486725663717" style="2" customWidth="1"/>
    <col min="9" max="16384" width="9" style="2"/>
  </cols>
  <sheetData>
    <row r="1" spans="1:8">
      <c r="A1" s="18" t="s">
        <v>6239</v>
      </c>
      <c r="B1" s="19"/>
      <c r="C1" s="19"/>
      <c r="D1" s="19"/>
      <c r="E1" s="19"/>
      <c r="F1" s="19"/>
      <c r="G1" s="19"/>
      <c r="H1" s="19"/>
    </row>
    <row r="2" spans="1:8">
      <c r="A2" s="20"/>
      <c r="B2" s="20"/>
      <c r="C2" s="20"/>
      <c r="D2" s="20"/>
      <c r="E2" s="20"/>
      <c r="F2" s="20"/>
      <c r="G2" s="20"/>
      <c r="H2" s="20"/>
    </row>
    <row r="3" ht="25.5" spans="1:8">
      <c r="A3" s="5" t="s">
        <v>1</v>
      </c>
      <c r="B3" s="5" t="s">
        <v>2</v>
      </c>
      <c r="C3" s="5" t="s">
        <v>3</v>
      </c>
      <c r="D3" s="5" t="s">
        <v>4</v>
      </c>
      <c r="E3" s="5" t="s">
        <v>5</v>
      </c>
      <c r="F3" s="5" t="s">
        <v>6</v>
      </c>
      <c r="G3" s="5" t="s">
        <v>7</v>
      </c>
      <c r="H3" s="5" t="s">
        <v>8</v>
      </c>
    </row>
    <row r="4" customFormat="1" ht="40.15" customHeight="1" spans="1:8">
      <c r="A4" s="41" t="s">
        <v>9</v>
      </c>
      <c r="B4" s="42"/>
      <c r="C4" s="42"/>
      <c r="D4" s="42"/>
      <c r="E4" s="42"/>
      <c r="F4" s="42"/>
      <c r="G4" s="42"/>
      <c r="H4" s="42"/>
    </row>
    <row r="5" customFormat="1" ht="40" customHeight="1" spans="1:8">
      <c r="A5" s="36">
        <v>1</v>
      </c>
      <c r="B5" s="13" t="s">
        <v>6240</v>
      </c>
      <c r="C5" s="114" t="s">
        <v>6241</v>
      </c>
      <c r="D5" s="114" t="s">
        <v>6242</v>
      </c>
      <c r="E5" s="114">
        <v>300</v>
      </c>
      <c r="F5" s="13" t="s">
        <v>6243</v>
      </c>
      <c r="G5" s="115" t="s">
        <v>6244</v>
      </c>
      <c r="H5" s="13" t="s">
        <v>6245</v>
      </c>
    </row>
    <row r="6" s="56" customFormat="1" ht="40" customHeight="1" spans="1:8">
      <c r="A6" s="36">
        <v>2</v>
      </c>
      <c r="B6" s="13" t="s">
        <v>6246</v>
      </c>
      <c r="C6" s="114" t="s">
        <v>6247</v>
      </c>
      <c r="D6" s="114" t="s">
        <v>6248</v>
      </c>
      <c r="E6" s="114">
        <v>3000</v>
      </c>
      <c r="F6" s="13" t="s">
        <v>6249</v>
      </c>
      <c r="G6" s="115" t="s">
        <v>6250</v>
      </c>
      <c r="H6" s="13" t="s">
        <v>6251</v>
      </c>
    </row>
    <row r="7" customFormat="1" ht="40" customHeight="1" spans="1:8">
      <c r="A7" s="36">
        <v>3</v>
      </c>
      <c r="B7" s="13" t="s">
        <v>5980</v>
      </c>
      <c r="C7" s="114" t="s">
        <v>5981</v>
      </c>
      <c r="D7" s="114" t="s">
        <v>5982</v>
      </c>
      <c r="E7" s="114">
        <v>3000</v>
      </c>
      <c r="F7" s="13" t="s">
        <v>5983</v>
      </c>
      <c r="G7" s="115" t="s">
        <v>5984</v>
      </c>
      <c r="H7" s="13" t="s">
        <v>5985</v>
      </c>
    </row>
    <row r="8" customFormat="1" ht="40.15" customHeight="1" spans="1:8">
      <c r="A8" s="41" t="s">
        <v>276</v>
      </c>
      <c r="B8" s="42"/>
      <c r="C8" s="42"/>
      <c r="D8" s="42"/>
      <c r="E8" s="42"/>
      <c r="F8" s="42"/>
      <c r="G8" s="42"/>
      <c r="H8" s="42"/>
    </row>
    <row r="9" customFormat="1" ht="40" customHeight="1" spans="1:8">
      <c r="A9" s="36">
        <v>4</v>
      </c>
      <c r="B9" s="13" t="s">
        <v>6252</v>
      </c>
      <c r="C9" s="114" t="s">
        <v>6253</v>
      </c>
      <c r="D9" s="114" t="s">
        <v>6254</v>
      </c>
      <c r="E9" s="114">
        <v>10000</v>
      </c>
      <c r="F9" s="13" t="s">
        <v>6255</v>
      </c>
      <c r="G9" s="115" t="s">
        <v>6256</v>
      </c>
      <c r="H9" s="13" t="s">
        <v>6257</v>
      </c>
    </row>
    <row r="10" customFormat="1" ht="40" customHeight="1" spans="1:8">
      <c r="A10" s="36">
        <v>5</v>
      </c>
      <c r="B10" s="13" t="s">
        <v>6258</v>
      </c>
      <c r="C10" s="114" t="s">
        <v>6259</v>
      </c>
      <c r="D10" s="114" t="s">
        <v>6260</v>
      </c>
      <c r="E10" s="114">
        <v>1000</v>
      </c>
      <c r="F10" s="13" t="s">
        <v>6261</v>
      </c>
      <c r="G10" s="115" t="s">
        <v>6262</v>
      </c>
      <c r="H10" s="13" t="s">
        <v>6263</v>
      </c>
    </row>
    <row r="11" customFormat="1" ht="40" customHeight="1" spans="1:8">
      <c r="A11" s="36">
        <v>6</v>
      </c>
      <c r="B11" s="13" t="s">
        <v>6264</v>
      </c>
      <c r="C11" s="114" t="s">
        <v>6265</v>
      </c>
      <c r="D11" s="114" t="s">
        <v>6266</v>
      </c>
      <c r="E11" s="114">
        <v>2010</v>
      </c>
      <c r="F11" s="13" t="s">
        <v>6267</v>
      </c>
      <c r="G11" s="115" t="s">
        <v>6268</v>
      </c>
      <c r="H11" s="13" t="s">
        <v>6269</v>
      </c>
    </row>
    <row r="12" s="56" customFormat="1" ht="40" customHeight="1" spans="1:8">
      <c r="A12" s="36">
        <v>7</v>
      </c>
      <c r="B12" s="13" t="s">
        <v>4872</v>
      </c>
      <c r="C12" s="114" t="s">
        <v>4873</v>
      </c>
      <c r="D12" s="114" t="s">
        <v>6270</v>
      </c>
      <c r="E12" s="114">
        <v>1200</v>
      </c>
      <c r="F12" s="13" t="s">
        <v>4876</v>
      </c>
      <c r="G12" s="115" t="s">
        <v>6271</v>
      </c>
      <c r="H12" s="13" t="s">
        <v>6272</v>
      </c>
    </row>
    <row r="13" s="56" customFormat="1" ht="40" customHeight="1" spans="1:8">
      <c r="A13" s="36">
        <v>8</v>
      </c>
      <c r="B13" s="13" t="s">
        <v>6273</v>
      </c>
      <c r="C13" s="114" t="s">
        <v>6274</v>
      </c>
      <c r="D13" s="114" t="s">
        <v>6275</v>
      </c>
      <c r="E13" s="114" t="s">
        <v>698</v>
      </c>
      <c r="F13" s="13" t="s">
        <v>6276</v>
      </c>
      <c r="G13" s="115" t="s">
        <v>6277</v>
      </c>
      <c r="H13" s="13" t="s">
        <v>6278</v>
      </c>
    </row>
    <row r="14" ht="40" customHeight="1" spans="1:8">
      <c r="A14" s="36">
        <v>9</v>
      </c>
      <c r="B14" s="13" t="s">
        <v>6279</v>
      </c>
      <c r="C14" s="114" t="s">
        <v>6280</v>
      </c>
      <c r="D14" s="114" t="s">
        <v>6281</v>
      </c>
      <c r="E14" s="114">
        <v>3888</v>
      </c>
      <c r="F14" s="13" t="s">
        <v>6282</v>
      </c>
      <c r="G14" s="115" t="s">
        <v>6283</v>
      </c>
      <c r="H14" s="13" t="s">
        <v>6284</v>
      </c>
    </row>
    <row r="15" s="49" customFormat="1" ht="40" customHeight="1" spans="1:8">
      <c r="A15" s="36">
        <v>10</v>
      </c>
      <c r="B15" s="13" t="s">
        <v>6285</v>
      </c>
      <c r="C15" s="114" t="s">
        <v>6286</v>
      </c>
      <c r="D15" s="114" t="s">
        <v>6287</v>
      </c>
      <c r="E15" s="114" t="s">
        <v>40</v>
      </c>
      <c r="F15" s="13" t="s">
        <v>6288</v>
      </c>
      <c r="G15" s="115" t="s">
        <v>6289</v>
      </c>
      <c r="H15" s="13" t="s">
        <v>6290</v>
      </c>
    </row>
    <row r="16" s="56" customFormat="1" ht="40" customHeight="1" spans="1:8">
      <c r="A16" s="36">
        <v>11</v>
      </c>
      <c r="B16" s="13" t="s">
        <v>6291</v>
      </c>
      <c r="C16" s="114" t="s">
        <v>6292</v>
      </c>
      <c r="D16" s="114" t="s">
        <v>143</v>
      </c>
      <c r="E16" s="114">
        <v>600</v>
      </c>
      <c r="F16" s="13" t="s">
        <v>6293</v>
      </c>
      <c r="G16" s="115" t="s">
        <v>6294</v>
      </c>
      <c r="H16" s="13" t="s">
        <v>6295</v>
      </c>
    </row>
    <row r="17" s="49" customFormat="1" ht="40" customHeight="1" spans="1:8">
      <c r="A17" s="36">
        <v>12</v>
      </c>
      <c r="B17" s="13" t="s">
        <v>2429</v>
      </c>
      <c r="C17" s="114" t="s">
        <v>2430</v>
      </c>
      <c r="D17" s="114" t="s">
        <v>2431</v>
      </c>
      <c r="E17" s="114" t="s">
        <v>40</v>
      </c>
      <c r="F17" s="13" t="s">
        <v>3913</v>
      </c>
      <c r="G17" s="115" t="s">
        <v>6296</v>
      </c>
      <c r="H17" s="13" t="s">
        <v>6297</v>
      </c>
    </row>
    <row r="18" s="56" customFormat="1" ht="40" customHeight="1" spans="1:8">
      <c r="A18" s="36">
        <v>13</v>
      </c>
      <c r="B18" s="13" t="s">
        <v>6298</v>
      </c>
      <c r="C18" s="114" t="s">
        <v>6299</v>
      </c>
      <c r="D18" s="114" t="s">
        <v>6300</v>
      </c>
      <c r="E18" s="114" t="s">
        <v>6301</v>
      </c>
      <c r="F18" s="13" t="s">
        <v>6302</v>
      </c>
      <c r="G18" s="115" t="s">
        <v>6303</v>
      </c>
      <c r="H18" s="13" t="s">
        <v>6304</v>
      </c>
    </row>
    <row r="19" s="56" customFormat="1" ht="40" customHeight="1" spans="1:8">
      <c r="A19" s="36">
        <v>14</v>
      </c>
      <c r="B19" s="13" t="s">
        <v>6305</v>
      </c>
      <c r="C19" s="114" t="s">
        <v>6306</v>
      </c>
      <c r="D19" s="114" t="s">
        <v>6307</v>
      </c>
      <c r="E19" s="114">
        <v>2429.9</v>
      </c>
      <c r="F19" s="13" t="s">
        <v>6308</v>
      </c>
      <c r="G19" s="115" t="s">
        <v>6309</v>
      </c>
      <c r="H19" s="13" t="s">
        <v>6310</v>
      </c>
    </row>
    <row r="20" s="56" customFormat="1" ht="40" customHeight="1" spans="1:8">
      <c r="A20" s="36">
        <v>15</v>
      </c>
      <c r="B20" s="13" t="s">
        <v>6311</v>
      </c>
      <c r="C20" s="114" t="s">
        <v>6312</v>
      </c>
      <c r="D20" s="114" t="s">
        <v>2189</v>
      </c>
      <c r="E20" s="114" t="s">
        <v>698</v>
      </c>
      <c r="F20" s="13" t="s">
        <v>6313</v>
      </c>
      <c r="G20" s="115" t="s">
        <v>6314</v>
      </c>
      <c r="H20" s="13" t="s">
        <v>6315</v>
      </c>
    </row>
    <row r="21" s="56" customFormat="1" ht="40" customHeight="1" spans="1:8">
      <c r="A21" s="36">
        <v>16</v>
      </c>
      <c r="B21" s="13" t="s">
        <v>6316</v>
      </c>
      <c r="C21" s="114" t="s">
        <v>6317</v>
      </c>
      <c r="D21" s="114" t="s">
        <v>6318</v>
      </c>
      <c r="E21" s="114" t="s">
        <v>6319</v>
      </c>
      <c r="F21" s="13" t="s">
        <v>6320</v>
      </c>
      <c r="G21" s="115" t="s">
        <v>6321</v>
      </c>
      <c r="H21" s="13" t="s">
        <v>6322</v>
      </c>
    </row>
    <row r="22" s="56" customFormat="1" ht="40" customHeight="1" spans="1:8">
      <c r="A22" s="36">
        <v>17</v>
      </c>
      <c r="B22" s="13" t="s">
        <v>6323</v>
      </c>
      <c r="C22" s="114" t="s">
        <v>6324</v>
      </c>
      <c r="D22" s="114" t="s">
        <v>6325</v>
      </c>
      <c r="E22" s="114">
        <v>5000</v>
      </c>
      <c r="F22" s="13" t="s">
        <v>6326</v>
      </c>
      <c r="G22" s="115" t="s">
        <v>6327</v>
      </c>
      <c r="H22" s="13" t="s">
        <v>6328</v>
      </c>
    </row>
    <row r="23" s="56" customFormat="1" ht="40" customHeight="1" spans="1:8">
      <c r="A23" s="36">
        <v>18</v>
      </c>
      <c r="B23" s="13" t="s">
        <v>1668</v>
      </c>
      <c r="C23" s="114" t="s">
        <v>6329</v>
      </c>
      <c r="D23" s="114" t="s">
        <v>1670</v>
      </c>
      <c r="E23" s="114">
        <v>2000</v>
      </c>
      <c r="F23" s="13" t="s">
        <v>1671</v>
      </c>
      <c r="G23" s="115" t="s">
        <v>1899</v>
      </c>
      <c r="H23" s="13" t="s">
        <v>3398</v>
      </c>
    </row>
    <row r="24" s="56" customFormat="1" ht="40" customHeight="1" spans="1:8">
      <c r="A24" s="36">
        <v>19</v>
      </c>
      <c r="B24" s="13" t="s">
        <v>6330</v>
      </c>
      <c r="C24" s="114" t="s">
        <v>6331</v>
      </c>
      <c r="D24" s="114" t="s">
        <v>6332</v>
      </c>
      <c r="E24" s="114">
        <v>5000</v>
      </c>
      <c r="F24" s="13" t="s">
        <v>6333</v>
      </c>
      <c r="G24" s="115" t="s">
        <v>6334</v>
      </c>
      <c r="H24" s="13" t="s">
        <v>6335</v>
      </c>
    </row>
    <row r="25" s="56" customFormat="1" ht="40" customHeight="1" spans="1:8">
      <c r="A25" s="36">
        <v>20</v>
      </c>
      <c r="B25" s="13" t="s">
        <v>6336</v>
      </c>
      <c r="C25" s="114" t="s">
        <v>6337</v>
      </c>
      <c r="D25" s="114" t="s">
        <v>6338</v>
      </c>
      <c r="E25" s="114">
        <v>2060</v>
      </c>
      <c r="F25" s="13" t="s">
        <v>6339</v>
      </c>
      <c r="G25" s="115" t="s">
        <v>6340</v>
      </c>
      <c r="H25" s="13" t="s">
        <v>6341</v>
      </c>
    </row>
    <row r="26" customFormat="1" ht="40" customHeight="1" spans="1:8">
      <c r="A26" s="36">
        <v>21</v>
      </c>
      <c r="B26" s="13" t="s">
        <v>6342</v>
      </c>
      <c r="C26" s="114" t="s">
        <v>6343</v>
      </c>
      <c r="D26" s="114" t="s">
        <v>6344</v>
      </c>
      <c r="E26" s="114" t="s">
        <v>40</v>
      </c>
      <c r="F26" s="13" t="s">
        <v>6345</v>
      </c>
      <c r="G26" s="115" t="s">
        <v>6346</v>
      </c>
      <c r="H26" s="13" t="s">
        <v>6347</v>
      </c>
    </row>
    <row r="27" s="113" customFormat="1" ht="40" customHeight="1" spans="1:8">
      <c r="A27" s="36">
        <v>22</v>
      </c>
      <c r="B27" s="13" t="s">
        <v>6348</v>
      </c>
      <c r="C27" s="114" t="s">
        <v>6349</v>
      </c>
      <c r="D27" s="114" t="s">
        <v>5083</v>
      </c>
      <c r="E27" s="114">
        <v>6000</v>
      </c>
      <c r="F27" s="13" t="s">
        <v>6350</v>
      </c>
      <c r="G27" s="115" t="s">
        <v>6351</v>
      </c>
      <c r="H27" s="13" t="s">
        <v>6352</v>
      </c>
    </row>
    <row r="28" s="113" customFormat="1" ht="40" customHeight="1" spans="1:8">
      <c r="A28" s="36">
        <v>23</v>
      </c>
      <c r="B28" s="13" t="s">
        <v>2265</v>
      </c>
      <c r="C28" s="114" t="s">
        <v>2266</v>
      </c>
      <c r="D28" s="114" t="s">
        <v>2267</v>
      </c>
      <c r="E28" s="114">
        <v>3001</v>
      </c>
      <c r="F28" s="13" t="s">
        <v>2268</v>
      </c>
      <c r="G28" s="115" t="s">
        <v>6353</v>
      </c>
      <c r="H28" s="13" t="s">
        <v>6354</v>
      </c>
    </row>
    <row r="29" customFormat="1" ht="40" customHeight="1" spans="1:8">
      <c r="A29" s="36">
        <v>24</v>
      </c>
      <c r="B29" s="13" t="s">
        <v>6355</v>
      </c>
      <c r="C29" s="114" t="s">
        <v>6356</v>
      </c>
      <c r="D29" s="114" t="s">
        <v>6357</v>
      </c>
      <c r="E29" s="114">
        <v>200</v>
      </c>
      <c r="F29" s="13" t="s">
        <v>6358</v>
      </c>
      <c r="G29" s="115" t="s">
        <v>6359</v>
      </c>
      <c r="H29" s="13" t="s">
        <v>6360</v>
      </c>
    </row>
    <row r="30" customFormat="1" ht="40" customHeight="1" spans="1:8">
      <c r="A30" s="36">
        <v>25</v>
      </c>
      <c r="B30" s="13" t="s">
        <v>6361</v>
      </c>
      <c r="C30" s="114" t="s">
        <v>6362</v>
      </c>
      <c r="D30" s="114" t="s">
        <v>6363</v>
      </c>
      <c r="E30" s="114">
        <v>600</v>
      </c>
      <c r="F30" s="13" t="s">
        <v>6364</v>
      </c>
      <c r="G30" s="115" t="s">
        <v>6365</v>
      </c>
      <c r="H30" s="13" t="s">
        <v>6366</v>
      </c>
    </row>
    <row r="31" customFormat="1" ht="40" customHeight="1" spans="1:8">
      <c r="A31" s="36">
        <v>26</v>
      </c>
      <c r="B31" s="13" t="s">
        <v>6367</v>
      </c>
      <c r="C31" s="114" t="s">
        <v>6368</v>
      </c>
      <c r="D31" s="114" t="s">
        <v>6369</v>
      </c>
      <c r="E31" s="114" t="s">
        <v>26</v>
      </c>
      <c r="F31" s="13" t="s">
        <v>6370</v>
      </c>
      <c r="G31" s="115" t="s">
        <v>6371</v>
      </c>
      <c r="H31" s="13" t="s">
        <v>6372</v>
      </c>
    </row>
    <row r="32" customFormat="1" ht="40" customHeight="1" spans="1:8">
      <c r="A32" s="36">
        <v>27</v>
      </c>
      <c r="B32" s="13" t="s">
        <v>6373</v>
      </c>
      <c r="C32" s="114" t="s">
        <v>6374</v>
      </c>
      <c r="D32" s="114" t="s">
        <v>6375</v>
      </c>
      <c r="E32" s="114">
        <v>10005</v>
      </c>
      <c r="F32" s="13" t="s">
        <v>6376</v>
      </c>
      <c r="G32" s="115" t="s">
        <v>6377</v>
      </c>
      <c r="H32" s="13" t="s">
        <v>6378</v>
      </c>
    </row>
    <row r="33" customFormat="1" ht="40" customHeight="1" spans="1:8">
      <c r="A33" s="36">
        <v>28</v>
      </c>
      <c r="B33" s="13" t="s">
        <v>1215</v>
      </c>
      <c r="C33" s="114" t="s">
        <v>1216</v>
      </c>
      <c r="D33" s="114" t="s">
        <v>1217</v>
      </c>
      <c r="E33" s="114">
        <v>3600</v>
      </c>
      <c r="F33" s="13" t="s">
        <v>1219</v>
      </c>
      <c r="G33" s="115" t="s">
        <v>6379</v>
      </c>
      <c r="H33" s="13" t="s">
        <v>6380</v>
      </c>
    </row>
    <row r="34" customFormat="1" ht="40.15" customHeight="1" spans="1:8">
      <c r="A34" s="41" t="s">
        <v>1274</v>
      </c>
      <c r="B34" s="42"/>
      <c r="C34" s="42"/>
      <c r="D34" s="42"/>
      <c r="E34" s="42"/>
      <c r="F34" s="42"/>
      <c r="G34" s="42"/>
      <c r="H34" s="42"/>
    </row>
    <row r="35" customFormat="1" ht="40" customHeight="1" spans="1:8">
      <c r="A35" s="36">
        <v>29</v>
      </c>
      <c r="B35" s="13" t="s">
        <v>6381</v>
      </c>
      <c r="C35" s="114" t="s">
        <v>6382</v>
      </c>
      <c r="D35" s="114" t="s">
        <v>6383</v>
      </c>
      <c r="E35" s="114">
        <v>1000</v>
      </c>
      <c r="F35" s="13" t="s">
        <v>6384</v>
      </c>
      <c r="G35" s="115" t="s">
        <v>6385</v>
      </c>
      <c r="H35" s="13" t="s">
        <v>6386</v>
      </c>
    </row>
    <row r="36" ht="40" customHeight="1" spans="1:8">
      <c r="A36" s="36">
        <v>30</v>
      </c>
      <c r="B36" s="13" t="s">
        <v>6387</v>
      </c>
      <c r="C36" s="114" t="s">
        <v>6388</v>
      </c>
      <c r="D36" s="114" t="s">
        <v>6389</v>
      </c>
      <c r="E36" s="114" t="s">
        <v>3394</v>
      </c>
      <c r="F36" s="13" t="s">
        <v>6390</v>
      </c>
      <c r="G36" s="115" t="s">
        <v>6391</v>
      </c>
      <c r="H36" s="13" t="s">
        <v>6392</v>
      </c>
    </row>
    <row r="37" s="16" customFormat="1" ht="40" customHeight="1" spans="1:8">
      <c r="A37" s="36">
        <v>31</v>
      </c>
      <c r="B37" s="13" t="s">
        <v>5908</v>
      </c>
      <c r="C37" s="114" t="s">
        <v>5909</v>
      </c>
      <c r="D37" s="114" t="s">
        <v>6393</v>
      </c>
      <c r="E37" s="114">
        <v>4000</v>
      </c>
      <c r="F37" s="13" t="s">
        <v>5911</v>
      </c>
      <c r="G37" s="115" t="s">
        <v>6394</v>
      </c>
      <c r="H37" s="13" t="s">
        <v>6395</v>
      </c>
    </row>
    <row r="38" customFormat="1" ht="40" customHeight="1" spans="1:8">
      <c r="A38" s="36">
        <v>32</v>
      </c>
      <c r="B38" s="13" t="s">
        <v>6396</v>
      </c>
      <c r="C38" s="114" t="s">
        <v>6397</v>
      </c>
      <c r="D38" s="114" t="s">
        <v>6398</v>
      </c>
      <c r="E38" s="114">
        <v>2000</v>
      </c>
      <c r="F38" s="13" t="s">
        <v>6399</v>
      </c>
      <c r="G38" s="115" t="s">
        <v>6400</v>
      </c>
      <c r="H38" s="13" t="s">
        <v>6401</v>
      </c>
    </row>
    <row r="39" customFormat="1" ht="40" customHeight="1" spans="1:8">
      <c r="A39" s="36">
        <v>33</v>
      </c>
      <c r="B39" s="13" t="s">
        <v>6402</v>
      </c>
      <c r="C39" s="114" t="s">
        <v>6403</v>
      </c>
      <c r="D39" s="114" t="s">
        <v>6404</v>
      </c>
      <c r="E39" s="114">
        <v>1000</v>
      </c>
      <c r="F39" s="13" t="s">
        <v>6405</v>
      </c>
      <c r="G39" s="115" t="s">
        <v>6406</v>
      </c>
      <c r="H39" s="13" t="s">
        <v>6407</v>
      </c>
    </row>
  </sheetData>
  <autoFilter ref="B3:B39">
    <extLst/>
  </autoFilter>
  <mergeCells count="4">
    <mergeCell ref="A4:H4"/>
    <mergeCell ref="A8:H8"/>
    <mergeCell ref="A34:H34"/>
    <mergeCell ref="A1:H2"/>
  </mergeCells>
  <conditionalFormatting sqref="C5">
    <cfRule type="duplicateValues" dxfId="0" priority="33"/>
    <cfRule type="duplicateValues" dxfId="0" priority="66"/>
  </conditionalFormatting>
  <conditionalFormatting sqref="C6">
    <cfRule type="duplicateValues" dxfId="0" priority="32"/>
    <cfRule type="duplicateValues" dxfId="0" priority="65"/>
  </conditionalFormatting>
  <conditionalFormatting sqref="C7">
    <cfRule type="duplicateValues" dxfId="0" priority="18"/>
    <cfRule type="duplicateValues" dxfId="0" priority="51"/>
  </conditionalFormatting>
  <conditionalFormatting sqref="C9">
    <cfRule type="duplicateValues" dxfId="0" priority="17"/>
    <cfRule type="duplicateValues" dxfId="0" priority="50"/>
  </conditionalFormatting>
  <conditionalFormatting sqref="C10">
    <cfRule type="duplicateValues" dxfId="0" priority="16"/>
    <cfRule type="duplicateValues" dxfId="0" priority="49"/>
  </conditionalFormatting>
  <conditionalFormatting sqref="C11">
    <cfRule type="duplicateValues" dxfId="0" priority="15"/>
    <cfRule type="duplicateValues" dxfId="0" priority="48"/>
  </conditionalFormatting>
  <conditionalFormatting sqref="C12">
    <cfRule type="duplicateValues" dxfId="0" priority="14"/>
    <cfRule type="duplicateValues" dxfId="0" priority="47"/>
  </conditionalFormatting>
  <conditionalFormatting sqref="C13">
    <cfRule type="duplicateValues" dxfId="0" priority="31"/>
    <cfRule type="duplicateValues" dxfId="0" priority="64"/>
  </conditionalFormatting>
  <conditionalFormatting sqref="C14">
    <cfRule type="duplicateValues" dxfId="0" priority="30"/>
    <cfRule type="duplicateValues" dxfId="0" priority="63"/>
  </conditionalFormatting>
  <conditionalFormatting sqref="C15">
    <cfRule type="duplicateValues" dxfId="0" priority="29"/>
    <cfRule type="duplicateValues" dxfId="0" priority="62"/>
  </conditionalFormatting>
  <conditionalFormatting sqref="C16">
    <cfRule type="duplicateValues" dxfId="0" priority="13"/>
    <cfRule type="duplicateValues" dxfId="0" priority="46"/>
  </conditionalFormatting>
  <conditionalFormatting sqref="C17">
    <cfRule type="duplicateValues" dxfId="0" priority="28"/>
    <cfRule type="duplicateValues" dxfId="0" priority="61"/>
  </conditionalFormatting>
  <conditionalFormatting sqref="C18">
    <cfRule type="duplicateValues" dxfId="0" priority="27"/>
    <cfRule type="duplicateValues" dxfId="0" priority="60"/>
  </conditionalFormatting>
  <conditionalFormatting sqref="C19">
    <cfRule type="duplicateValues" dxfId="0" priority="12"/>
    <cfRule type="duplicateValues" dxfId="0" priority="45"/>
  </conditionalFormatting>
  <conditionalFormatting sqref="C20">
    <cfRule type="duplicateValues" dxfId="0" priority="26"/>
    <cfRule type="duplicateValues" dxfId="0" priority="59"/>
  </conditionalFormatting>
  <conditionalFormatting sqref="C21">
    <cfRule type="duplicateValues" dxfId="0" priority="25"/>
    <cfRule type="duplicateValues" dxfId="0" priority="58"/>
  </conditionalFormatting>
  <conditionalFormatting sqref="C22">
    <cfRule type="duplicateValues" dxfId="0" priority="24"/>
    <cfRule type="duplicateValues" dxfId="0" priority="57"/>
  </conditionalFormatting>
  <conditionalFormatting sqref="C23">
    <cfRule type="duplicateValues" dxfId="0" priority="23"/>
    <cfRule type="duplicateValues" dxfId="0" priority="56"/>
  </conditionalFormatting>
  <conditionalFormatting sqref="C24">
    <cfRule type="duplicateValues" dxfId="0" priority="11"/>
    <cfRule type="duplicateValues" dxfId="0" priority="44"/>
  </conditionalFormatting>
  <conditionalFormatting sqref="C25">
    <cfRule type="duplicateValues" dxfId="0" priority="10"/>
    <cfRule type="duplicateValues" dxfId="0" priority="43"/>
  </conditionalFormatting>
  <conditionalFormatting sqref="C26">
    <cfRule type="duplicateValues" dxfId="0" priority="22"/>
    <cfRule type="duplicateValues" dxfId="0" priority="55"/>
  </conditionalFormatting>
  <conditionalFormatting sqref="C27">
    <cfRule type="duplicateValues" dxfId="0" priority="9"/>
    <cfRule type="duplicateValues" dxfId="0" priority="42"/>
  </conditionalFormatting>
  <conditionalFormatting sqref="C28">
    <cfRule type="duplicateValues" dxfId="0" priority="8"/>
    <cfRule type="duplicateValues" dxfId="0" priority="41"/>
  </conditionalFormatting>
  <conditionalFormatting sqref="C29">
    <cfRule type="duplicateValues" dxfId="0" priority="7"/>
    <cfRule type="duplicateValues" dxfId="0" priority="40"/>
  </conditionalFormatting>
  <conditionalFormatting sqref="C30">
    <cfRule type="duplicateValues" dxfId="0" priority="6"/>
    <cfRule type="duplicateValues" dxfId="0" priority="39"/>
  </conditionalFormatting>
  <conditionalFormatting sqref="C31">
    <cfRule type="duplicateValues" dxfId="0" priority="21"/>
    <cfRule type="duplicateValues" dxfId="0" priority="54"/>
  </conditionalFormatting>
  <conditionalFormatting sqref="C32">
    <cfRule type="duplicateValues" dxfId="0" priority="20"/>
    <cfRule type="duplicateValues" dxfId="0" priority="53"/>
  </conditionalFormatting>
  <conditionalFormatting sqref="C33">
    <cfRule type="duplicateValues" dxfId="0" priority="5"/>
    <cfRule type="duplicateValues" dxfId="0" priority="38"/>
  </conditionalFormatting>
  <conditionalFormatting sqref="C35">
    <cfRule type="duplicateValues" dxfId="0" priority="19"/>
    <cfRule type="duplicateValues" dxfId="0" priority="52"/>
  </conditionalFormatting>
  <conditionalFormatting sqref="C36">
    <cfRule type="duplicateValues" dxfId="0" priority="4"/>
    <cfRule type="duplicateValues" dxfId="0" priority="37"/>
  </conditionalFormatting>
  <conditionalFormatting sqref="C37">
    <cfRule type="duplicateValues" dxfId="0" priority="3"/>
    <cfRule type="duplicateValues" dxfId="0" priority="36"/>
  </conditionalFormatting>
  <conditionalFormatting sqref="C38">
    <cfRule type="duplicateValues" dxfId="0" priority="2"/>
    <cfRule type="duplicateValues" dxfId="0" priority="35"/>
  </conditionalFormatting>
  <conditionalFormatting sqref="C39">
    <cfRule type="duplicateValues" dxfId="0" priority="1"/>
    <cfRule type="duplicateValues" dxfId="0" priority="34"/>
  </conditionalFormatting>
  <pageMargins left="0.96" right="0.699305555555556" top="0.75"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I53"/>
  <sheetViews>
    <sheetView workbookViewId="0">
      <pane ySplit="3" topLeftCell="A4" activePane="bottomLeft" state="frozen"/>
      <selection/>
      <selection pane="bottomLeft" activeCell="G17" sqref="G17"/>
    </sheetView>
  </sheetViews>
  <sheetFormatPr defaultColWidth="9" defaultRowHeight="13.5"/>
  <cols>
    <col min="1" max="1" width="5.75221238938053" style="2" customWidth="1"/>
    <col min="2" max="3" width="23.9026548672566" style="2" customWidth="1"/>
    <col min="4" max="5" width="10.5663716814159" style="2" customWidth="1"/>
    <col min="6" max="6" width="19.0530973451327" style="2" customWidth="1"/>
    <col min="7" max="8" width="14.9469026548673" style="2" customWidth="1"/>
    <col min="9" max="16384" width="9" style="2"/>
  </cols>
  <sheetData>
    <row r="1" ht="19" customHeight="1" spans="1:8">
      <c r="A1" s="18" t="s">
        <v>6408</v>
      </c>
      <c r="B1" s="19"/>
      <c r="C1" s="19"/>
      <c r="D1" s="19"/>
      <c r="E1" s="19"/>
      <c r="F1" s="19"/>
      <c r="G1" s="19"/>
      <c r="H1" s="19"/>
    </row>
    <row r="2" ht="35" customHeight="1" spans="1:8">
      <c r="A2" s="20"/>
      <c r="B2" s="20"/>
      <c r="C2" s="20"/>
      <c r="D2" s="20"/>
      <c r="E2" s="20"/>
      <c r="F2" s="20"/>
      <c r="G2" s="20"/>
      <c r="H2" s="20"/>
    </row>
    <row r="3" ht="25.5" spans="1:8">
      <c r="A3" s="5" t="s">
        <v>1</v>
      </c>
      <c r="B3" s="5" t="s">
        <v>2</v>
      </c>
      <c r="C3" s="5" t="s">
        <v>3</v>
      </c>
      <c r="D3" s="5" t="s">
        <v>4</v>
      </c>
      <c r="E3" s="5" t="s">
        <v>5</v>
      </c>
      <c r="F3" s="5" t="s">
        <v>6</v>
      </c>
      <c r="G3" s="5" t="s">
        <v>7</v>
      </c>
      <c r="H3" s="5" t="s">
        <v>8</v>
      </c>
    </row>
    <row r="4" customFormat="1" ht="40.15" customHeight="1" spans="1:8">
      <c r="A4" s="41" t="s">
        <v>9</v>
      </c>
      <c r="B4" s="42"/>
      <c r="C4" s="42"/>
      <c r="D4" s="42"/>
      <c r="E4" s="42"/>
      <c r="F4" s="42"/>
      <c r="G4" s="42"/>
      <c r="H4" s="42"/>
    </row>
    <row r="5" customFormat="1" ht="39.75" customHeight="1" spans="1:8">
      <c r="A5" s="78">
        <v>1</v>
      </c>
      <c r="B5" s="109" t="s">
        <v>6409</v>
      </c>
      <c r="C5" s="109" t="s">
        <v>6410</v>
      </c>
      <c r="D5" s="109" t="s">
        <v>6411</v>
      </c>
      <c r="E5" s="78" t="s">
        <v>2250</v>
      </c>
      <c r="F5" s="78" t="s">
        <v>6412</v>
      </c>
      <c r="G5" s="78" t="s">
        <v>6413</v>
      </c>
      <c r="H5" s="78" t="s">
        <v>6414</v>
      </c>
    </row>
    <row r="6" customFormat="1" ht="39.75" customHeight="1" spans="1:8">
      <c r="A6" s="80">
        <v>2</v>
      </c>
      <c r="B6" s="110" t="s">
        <v>6415</v>
      </c>
      <c r="C6" s="110" t="s">
        <v>6416</v>
      </c>
      <c r="D6" s="110" t="s">
        <v>6417</v>
      </c>
      <c r="E6" s="80">
        <v>5200</v>
      </c>
      <c r="F6" s="80" t="s">
        <v>6418</v>
      </c>
      <c r="G6" s="80" t="s">
        <v>6419</v>
      </c>
      <c r="H6" s="80" t="s">
        <v>6420</v>
      </c>
    </row>
    <row r="7" customFormat="1" ht="39.75" customHeight="1" spans="1:8">
      <c r="A7" s="80">
        <v>3</v>
      </c>
      <c r="B7" s="110" t="s">
        <v>6246</v>
      </c>
      <c r="C7" s="110" t="s">
        <v>6247</v>
      </c>
      <c r="D7" s="110" t="s">
        <v>6248</v>
      </c>
      <c r="E7" s="80">
        <v>3000</v>
      </c>
      <c r="F7" s="80" t="s">
        <v>6249</v>
      </c>
      <c r="G7" s="80" t="s">
        <v>6250</v>
      </c>
      <c r="H7" s="80" t="s">
        <v>6251</v>
      </c>
    </row>
    <row r="8" s="57" customFormat="1" ht="40.05" customHeight="1" spans="1:8">
      <c r="A8" s="80">
        <v>4</v>
      </c>
      <c r="B8" s="110" t="s">
        <v>5980</v>
      </c>
      <c r="C8" s="110" t="s">
        <v>5981</v>
      </c>
      <c r="D8" s="110" t="s">
        <v>5982</v>
      </c>
      <c r="E8" s="80">
        <v>3000</v>
      </c>
      <c r="F8" s="80" t="s">
        <v>5983</v>
      </c>
      <c r="G8" s="80" t="s">
        <v>5984</v>
      </c>
      <c r="H8" s="80" t="s">
        <v>5985</v>
      </c>
    </row>
    <row r="9" s="57" customFormat="1" ht="40.05" customHeight="1" spans="1:8">
      <c r="A9" s="80">
        <v>5</v>
      </c>
      <c r="B9" s="110" t="s">
        <v>6421</v>
      </c>
      <c r="C9" s="110" t="s">
        <v>6422</v>
      </c>
      <c r="D9" s="110" t="s">
        <v>6423</v>
      </c>
      <c r="E9" s="80">
        <v>1200</v>
      </c>
      <c r="F9" s="80" t="s">
        <v>6424</v>
      </c>
      <c r="G9" s="80" t="s">
        <v>6425</v>
      </c>
      <c r="H9" s="80" t="s">
        <v>6426</v>
      </c>
    </row>
    <row r="10" s="57" customFormat="1" ht="40.05" customHeight="1" spans="1:8">
      <c r="A10" s="80">
        <v>6</v>
      </c>
      <c r="B10" s="110" t="s">
        <v>6427</v>
      </c>
      <c r="C10" s="110" t="s">
        <v>6428</v>
      </c>
      <c r="D10" s="110" t="s">
        <v>6429</v>
      </c>
      <c r="E10" s="80">
        <v>1000</v>
      </c>
      <c r="F10" s="80" t="s">
        <v>6430</v>
      </c>
      <c r="G10" s="80" t="s">
        <v>6431</v>
      </c>
      <c r="H10" s="80" t="s">
        <v>6432</v>
      </c>
    </row>
    <row r="11" s="57" customFormat="1" ht="40.05" customHeight="1" spans="1:8">
      <c r="A11" s="80">
        <v>7</v>
      </c>
      <c r="B11" s="110" t="str">
        <f>'[3]劳务单位汇总表(源)'!C37</f>
        <v>宁夏泽惠道路资源再生利用有限公司</v>
      </c>
      <c r="C11" s="110" t="str">
        <f>'[3]劳务单位汇总表(源)'!E37</f>
        <v>宁夏石嘴山生态经济开发区平西路与纬一路交叉东北角</v>
      </c>
      <c r="D11" s="110" t="str">
        <f>'[3]劳务单位汇总表(源)'!Q37</f>
        <v>孙为国</v>
      </c>
      <c r="E11" s="80" t="str">
        <f>'[3]劳务单位汇总表(源)'!M37</f>
        <v>1800</v>
      </c>
      <c r="F11" s="80" t="str">
        <f>'[3]劳务单位汇总表(源)'!D37</f>
        <v>91640221MA75WQFW7D</v>
      </c>
      <c r="G11" s="80" t="str">
        <f>'[3]劳务单位汇总表(源)'!I37</f>
        <v>公路工程施工总承包叁级</v>
      </c>
      <c r="H11" s="80" t="str">
        <f>'[3]劳务单位汇总表(源)'!O37</f>
        <v>（宁）JZ安许证字[2019]002504</v>
      </c>
    </row>
    <row r="12" s="57" customFormat="1" ht="40.05" customHeight="1" spans="1:8">
      <c r="A12" s="111">
        <v>8</v>
      </c>
      <c r="B12" s="112" t="s">
        <v>6433</v>
      </c>
      <c r="C12" s="112" t="s">
        <v>6434</v>
      </c>
      <c r="D12" s="112" t="s">
        <v>6435</v>
      </c>
      <c r="E12" s="111" t="s">
        <v>40</v>
      </c>
      <c r="F12" s="111" t="s">
        <v>6436</v>
      </c>
      <c r="G12" s="111" t="s">
        <v>6437</v>
      </c>
      <c r="H12" s="111" t="s">
        <v>6438</v>
      </c>
    </row>
    <row r="13" customFormat="1" ht="40.15" customHeight="1" spans="1:8">
      <c r="A13" s="41" t="s">
        <v>276</v>
      </c>
      <c r="B13" s="42"/>
      <c r="C13" s="42"/>
      <c r="D13" s="42"/>
      <c r="E13" s="42"/>
      <c r="F13" s="42"/>
      <c r="G13" s="42"/>
      <c r="H13" s="42"/>
    </row>
    <row r="14" s="57" customFormat="1" ht="40.05" customHeight="1" spans="1:8">
      <c r="A14" s="78">
        <v>9</v>
      </c>
      <c r="B14" s="109" t="s">
        <v>5600</v>
      </c>
      <c r="C14" s="109" t="s">
        <v>5601</v>
      </c>
      <c r="D14" s="109" t="s">
        <v>5602</v>
      </c>
      <c r="E14" s="78">
        <v>1010</v>
      </c>
      <c r="F14" s="78" t="s">
        <v>5603</v>
      </c>
      <c r="G14" s="78" t="s">
        <v>6439</v>
      </c>
      <c r="H14" s="78" t="s">
        <v>6440</v>
      </c>
    </row>
    <row r="15" s="57" customFormat="1" ht="40.05" customHeight="1" spans="1:8">
      <c r="A15" s="80">
        <v>10</v>
      </c>
      <c r="B15" s="110" t="s">
        <v>6441</v>
      </c>
      <c r="C15" s="110" t="s">
        <v>6442</v>
      </c>
      <c r="D15" s="110" t="s">
        <v>6443</v>
      </c>
      <c r="E15" s="80">
        <v>2600</v>
      </c>
      <c r="F15" s="80" t="s">
        <v>6444</v>
      </c>
      <c r="G15" s="80" t="s">
        <v>6445</v>
      </c>
      <c r="H15" s="80" t="s">
        <v>6446</v>
      </c>
    </row>
    <row r="16" s="59" customFormat="1" ht="40.05" customHeight="1" spans="1:8">
      <c r="A16" s="80">
        <v>11</v>
      </c>
      <c r="B16" s="110" t="s">
        <v>6447</v>
      </c>
      <c r="C16" s="110" t="s">
        <v>6448</v>
      </c>
      <c r="D16" s="110" t="s">
        <v>6449</v>
      </c>
      <c r="E16" s="80">
        <v>4900</v>
      </c>
      <c r="F16" s="80" t="s">
        <v>6450</v>
      </c>
      <c r="G16" s="80" t="s">
        <v>6451</v>
      </c>
      <c r="H16" s="80" t="s">
        <v>6452</v>
      </c>
    </row>
    <row r="17" s="59" customFormat="1" ht="40.05" customHeight="1" spans="1:8">
      <c r="A17" s="80">
        <v>12</v>
      </c>
      <c r="B17" s="110" t="str">
        <f>'[3]劳务单位汇总表(源)'!C48</f>
        <v>宁夏路安坦途建设工程有限公司</v>
      </c>
      <c r="C17" s="110" t="str">
        <f>'[3]劳务单位汇总表(源)'!E48</f>
        <v>宁夏回族自治区银川市兴庆区惠安巷温莎花园9号楼1单元501室</v>
      </c>
      <c r="D17" s="110" t="str">
        <f>'[3]劳务单位汇总表(源)'!Q48</f>
        <v>李文雄</v>
      </c>
      <c r="E17" s="80" t="str">
        <f>'[3]劳务单位汇总表(源)'!M48</f>
        <v>500</v>
      </c>
      <c r="F17" s="80" t="str">
        <f>'[3]劳务单位汇总表(源)'!D48</f>
        <v>91640100MA76C9QT89</v>
      </c>
      <c r="G17" s="80" t="str">
        <f>'[3]劳务单位汇总表(源)'!I48</f>
        <v>施工劳务不分等级</v>
      </c>
      <c r="H17" s="80" t="str">
        <f>'[3]劳务单位汇总表(源)'!O48</f>
        <v>(宁)JZ安许证字〔2021〕004292</v>
      </c>
    </row>
    <row r="18" customFormat="1" ht="39.75" customHeight="1" spans="1:8">
      <c r="A18" s="80">
        <v>13</v>
      </c>
      <c r="B18" s="110" t="s">
        <v>6453</v>
      </c>
      <c r="C18" s="110" t="s">
        <v>6454</v>
      </c>
      <c r="D18" s="110" t="s">
        <v>6455</v>
      </c>
      <c r="E18" s="80" t="s">
        <v>137</v>
      </c>
      <c r="F18" s="80" t="s">
        <v>6456</v>
      </c>
      <c r="G18" s="80" t="s">
        <v>6457</v>
      </c>
      <c r="H18" s="80" t="s">
        <v>6458</v>
      </c>
    </row>
    <row r="19" customFormat="1" ht="40.15" customHeight="1" spans="1:8">
      <c r="A19" s="80">
        <v>14</v>
      </c>
      <c r="B19" s="110" t="s">
        <v>6285</v>
      </c>
      <c r="C19" s="110" t="s">
        <v>6286</v>
      </c>
      <c r="D19" s="110" t="s">
        <v>6287</v>
      </c>
      <c r="E19" s="80" t="s">
        <v>40</v>
      </c>
      <c r="F19" s="80" t="s">
        <v>6288</v>
      </c>
      <c r="G19" s="80" t="s">
        <v>6459</v>
      </c>
      <c r="H19" s="80" t="s">
        <v>6460</v>
      </c>
    </row>
    <row r="20" s="59" customFormat="1" ht="40.05" customHeight="1" spans="1:8">
      <c r="A20" s="80">
        <v>15</v>
      </c>
      <c r="B20" s="110" t="s">
        <v>6461</v>
      </c>
      <c r="C20" s="110" t="s">
        <v>6462</v>
      </c>
      <c r="D20" s="110" t="s">
        <v>6463</v>
      </c>
      <c r="E20" s="80" t="s">
        <v>1095</v>
      </c>
      <c r="F20" s="80" t="s">
        <v>6464</v>
      </c>
      <c r="G20" s="80" t="s">
        <v>6465</v>
      </c>
      <c r="H20" s="80" t="s">
        <v>6466</v>
      </c>
    </row>
    <row r="21" s="59" customFormat="1" ht="40.05" customHeight="1" spans="1:8">
      <c r="A21" s="80">
        <v>16</v>
      </c>
      <c r="B21" s="110" t="s">
        <v>1621</v>
      </c>
      <c r="C21" s="110" t="s">
        <v>1622</v>
      </c>
      <c r="D21" s="110" t="s">
        <v>1623</v>
      </c>
      <c r="E21" s="80">
        <v>5000</v>
      </c>
      <c r="F21" s="80" t="s">
        <v>1624</v>
      </c>
      <c r="G21" s="80" t="s">
        <v>6467</v>
      </c>
      <c r="H21" s="80" t="s">
        <v>6468</v>
      </c>
    </row>
    <row r="22" s="59" customFormat="1" ht="40.05" customHeight="1" spans="1:8">
      <c r="A22" s="80">
        <v>17</v>
      </c>
      <c r="B22" s="110" t="str">
        <f>'[3]劳务单位汇总表(源)'!C50</f>
        <v>宁夏兴卓交通建设工程有限公司</v>
      </c>
      <c r="C22" s="110" t="str">
        <f>'[3]劳务单位汇总表(源)'!E50</f>
        <v>宁夏银川市金凤区阅海万家G1区1号楼1单元2501</v>
      </c>
      <c r="D22" s="110" t="str">
        <f>'[3]劳务单位汇总表(源)'!Q50</f>
        <v>曲信留</v>
      </c>
      <c r="E22" s="80" t="str">
        <f>'[3]劳务单位汇总表(源)'!M50</f>
        <v>1080</v>
      </c>
      <c r="F22" s="80" t="str">
        <f>'[3]劳务单位汇总表(源)'!D50</f>
        <v>91640100MA75X7P96E</v>
      </c>
      <c r="G22" s="80" t="str">
        <f>'[3]劳务单位汇总表(源)'!I50</f>
        <v>公路交通工程（公路安全设施分项、公路机电工程分项）专业承包贰级；公路工程养护三类甲级</v>
      </c>
      <c r="H22" s="80" t="str">
        <f>'[3]劳务单位汇总表(源)'!O50</f>
        <v>(宁)JZ安许证字〔2019〕002352</v>
      </c>
    </row>
    <row r="23" customFormat="1" ht="40.05" customHeight="1" spans="1:8">
      <c r="A23" s="80">
        <v>18</v>
      </c>
      <c r="B23" s="110" t="s">
        <v>6469</v>
      </c>
      <c r="C23" s="110" t="s">
        <v>6470</v>
      </c>
      <c r="D23" s="110" t="s">
        <v>6471</v>
      </c>
      <c r="E23" s="80" t="s">
        <v>6472</v>
      </c>
      <c r="F23" s="80" t="s">
        <v>6473</v>
      </c>
      <c r="G23" s="80" t="s">
        <v>6474</v>
      </c>
      <c r="H23" s="80" t="s">
        <v>6475</v>
      </c>
    </row>
    <row r="24" customFormat="1" ht="40.05" customHeight="1" spans="1:8">
      <c r="A24" s="80">
        <v>19</v>
      </c>
      <c r="B24" s="110" t="s">
        <v>6476</v>
      </c>
      <c r="C24" s="110" t="s">
        <v>6477</v>
      </c>
      <c r="D24" s="110" t="s">
        <v>2795</v>
      </c>
      <c r="E24" s="80">
        <v>1000</v>
      </c>
      <c r="F24" s="80" t="s">
        <v>6478</v>
      </c>
      <c r="G24" s="80" t="s">
        <v>6479</v>
      </c>
      <c r="H24" s="80" t="s">
        <v>6480</v>
      </c>
    </row>
    <row r="25" s="1" customFormat="1" ht="40.15" customHeight="1" spans="1:9">
      <c r="A25" s="80">
        <v>20</v>
      </c>
      <c r="B25" s="110" t="s">
        <v>6481</v>
      </c>
      <c r="C25" s="110" t="s">
        <v>6482</v>
      </c>
      <c r="D25" s="110" t="s">
        <v>6483</v>
      </c>
      <c r="E25" s="80">
        <v>8000</v>
      </c>
      <c r="F25" s="80" t="s">
        <v>6484</v>
      </c>
      <c r="G25" s="80" t="s">
        <v>6485</v>
      </c>
      <c r="H25" s="80" t="s">
        <v>6486</v>
      </c>
      <c r="I25" s="60"/>
    </row>
    <row r="26" customFormat="1" ht="40.15" customHeight="1" spans="1:8">
      <c r="A26" s="80">
        <v>21</v>
      </c>
      <c r="B26" s="110" t="s">
        <v>6487</v>
      </c>
      <c r="C26" s="110" t="s">
        <v>6488</v>
      </c>
      <c r="D26" s="110" t="s">
        <v>6489</v>
      </c>
      <c r="E26" s="80">
        <v>5800</v>
      </c>
      <c r="F26" s="80" t="s">
        <v>6490</v>
      </c>
      <c r="G26" s="80" t="s">
        <v>6491</v>
      </c>
      <c r="H26" s="80" t="s">
        <v>6492</v>
      </c>
    </row>
    <row r="27" customFormat="1" ht="40.15" customHeight="1" spans="1:8">
      <c r="A27" s="80">
        <v>22</v>
      </c>
      <c r="B27" s="110" t="s">
        <v>1668</v>
      </c>
      <c r="C27" s="110" t="s">
        <v>6329</v>
      </c>
      <c r="D27" s="110" t="s">
        <v>1670</v>
      </c>
      <c r="E27" s="80">
        <v>2000</v>
      </c>
      <c r="F27" s="80" t="s">
        <v>4543</v>
      </c>
      <c r="G27" s="80" t="s">
        <v>6493</v>
      </c>
      <c r="H27" s="80" t="s">
        <v>6494</v>
      </c>
    </row>
    <row r="28" s="1" customFormat="1" ht="40.15" customHeight="1" spans="1:9">
      <c r="A28" s="80">
        <v>23</v>
      </c>
      <c r="B28" s="110" t="s">
        <v>6495</v>
      </c>
      <c r="C28" s="110" t="s">
        <v>6496</v>
      </c>
      <c r="D28" s="110" t="s">
        <v>6497</v>
      </c>
      <c r="E28" s="80">
        <v>8000</v>
      </c>
      <c r="F28" s="80" t="s">
        <v>6498</v>
      </c>
      <c r="G28" s="80" t="s">
        <v>6499</v>
      </c>
      <c r="H28" s="80" t="s">
        <v>6500</v>
      </c>
      <c r="I28" s="60"/>
    </row>
    <row r="29" s="1" customFormat="1" ht="40.15" customHeight="1" spans="1:9">
      <c r="A29" s="80">
        <v>24</v>
      </c>
      <c r="B29" s="110" t="s">
        <v>6501</v>
      </c>
      <c r="C29" s="110" t="s">
        <v>6502</v>
      </c>
      <c r="D29" s="110" t="s">
        <v>6503</v>
      </c>
      <c r="E29" s="80">
        <v>1166</v>
      </c>
      <c r="F29" s="80" t="s">
        <v>6504</v>
      </c>
      <c r="G29" s="80" t="s">
        <v>6505</v>
      </c>
      <c r="H29" s="80" t="s">
        <v>6506</v>
      </c>
      <c r="I29" s="60"/>
    </row>
    <row r="30" s="60" customFormat="1" ht="40.15" customHeight="1" spans="1:8">
      <c r="A30" s="80">
        <v>25</v>
      </c>
      <c r="B30" s="110" t="s">
        <v>6507</v>
      </c>
      <c r="C30" s="110" t="s">
        <v>6508</v>
      </c>
      <c r="D30" s="110" t="s">
        <v>6509</v>
      </c>
      <c r="E30" s="80">
        <v>4480</v>
      </c>
      <c r="F30" s="80" t="s">
        <v>6510</v>
      </c>
      <c r="G30" s="80" t="s">
        <v>6511</v>
      </c>
      <c r="H30" s="80" t="s">
        <v>6512</v>
      </c>
    </row>
    <row r="31" customFormat="1" ht="40.05" customHeight="1" spans="1:8">
      <c r="A31" s="80">
        <v>26</v>
      </c>
      <c r="B31" s="110" t="s">
        <v>6513</v>
      </c>
      <c r="C31" s="110" t="s">
        <v>6514</v>
      </c>
      <c r="D31" s="110" t="s">
        <v>6515</v>
      </c>
      <c r="E31" s="80">
        <v>2686</v>
      </c>
      <c r="F31" s="80" t="s">
        <v>6516</v>
      </c>
      <c r="G31" s="80" t="s">
        <v>6517</v>
      </c>
      <c r="H31" s="80" t="s">
        <v>6518</v>
      </c>
    </row>
    <row r="32" customFormat="1" ht="40.15" customHeight="1" spans="1:8">
      <c r="A32" s="80">
        <v>27</v>
      </c>
      <c r="B32" s="110" t="s">
        <v>6519</v>
      </c>
      <c r="C32" s="110" t="s">
        <v>6520</v>
      </c>
      <c r="D32" s="110" t="s">
        <v>6521</v>
      </c>
      <c r="E32" s="80" t="s">
        <v>513</v>
      </c>
      <c r="F32" s="80" t="s">
        <v>6522</v>
      </c>
      <c r="G32" s="80" t="s">
        <v>6523</v>
      </c>
      <c r="H32" s="80" t="s">
        <v>6524</v>
      </c>
    </row>
    <row r="33" customFormat="1" ht="40.15" customHeight="1" spans="1:8">
      <c r="A33" s="80">
        <v>28</v>
      </c>
      <c r="B33" s="110" t="s">
        <v>6525</v>
      </c>
      <c r="C33" s="110" t="s">
        <v>6526</v>
      </c>
      <c r="D33" s="110" t="s">
        <v>6527</v>
      </c>
      <c r="E33" s="80" t="s">
        <v>40</v>
      </c>
      <c r="F33" s="80" t="s">
        <v>6528</v>
      </c>
      <c r="G33" s="80" t="s">
        <v>6529</v>
      </c>
      <c r="H33" s="80" t="s">
        <v>6530</v>
      </c>
    </row>
    <row r="34" ht="48.6" customHeight="1" spans="1:8">
      <c r="A34" s="80">
        <v>29</v>
      </c>
      <c r="B34" s="110" t="s">
        <v>6093</v>
      </c>
      <c r="C34" s="110" t="s">
        <v>6094</v>
      </c>
      <c r="D34" s="110" t="s">
        <v>6095</v>
      </c>
      <c r="E34" s="80">
        <v>1000</v>
      </c>
      <c r="F34" s="80" t="s">
        <v>6096</v>
      </c>
      <c r="G34" s="80" t="s">
        <v>6097</v>
      </c>
      <c r="H34" s="80" t="s">
        <v>6098</v>
      </c>
    </row>
    <row r="35" customFormat="1" ht="39.75" customHeight="1" spans="1:8">
      <c r="A35" s="80">
        <v>30</v>
      </c>
      <c r="B35" s="110" t="s">
        <v>6531</v>
      </c>
      <c r="C35" s="110" t="s">
        <v>6532</v>
      </c>
      <c r="D35" s="110" t="s">
        <v>6533</v>
      </c>
      <c r="E35" s="80" t="s">
        <v>4206</v>
      </c>
      <c r="F35" s="80" t="s">
        <v>6534</v>
      </c>
      <c r="G35" s="80" t="s">
        <v>6535</v>
      </c>
      <c r="H35" s="80" t="s">
        <v>6536</v>
      </c>
    </row>
    <row r="36" customFormat="1" ht="39.75" customHeight="1" spans="1:8">
      <c r="A36" s="80">
        <v>31</v>
      </c>
      <c r="B36" s="110" t="s">
        <v>4391</v>
      </c>
      <c r="C36" s="110" t="s">
        <v>6537</v>
      </c>
      <c r="D36" s="110" t="s">
        <v>4393</v>
      </c>
      <c r="E36" s="80">
        <v>5000</v>
      </c>
      <c r="F36" s="80" t="s">
        <v>4394</v>
      </c>
      <c r="G36" s="80" t="s">
        <v>6538</v>
      </c>
      <c r="H36" s="80" t="s">
        <v>6539</v>
      </c>
    </row>
    <row r="37" customFormat="1" ht="39.75" customHeight="1" spans="1:8">
      <c r="A37" s="80">
        <v>32</v>
      </c>
      <c r="B37" s="110" t="s">
        <v>2265</v>
      </c>
      <c r="C37" s="110" t="s">
        <v>2266</v>
      </c>
      <c r="D37" s="110" t="s">
        <v>2267</v>
      </c>
      <c r="E37" s="80">
        <v>3001</v>
      </c>
      <c r="F37" s="80" t="s">
        <v>2268</v>
      </c>
      <c r="G37" s="80" t="s">
        <v>6540</v>
      </c>
      <c r="H37" s="80" t="s">
        <v>6541</v>
      </c>
    </row>
    <row r="38" customFormat="1" ht="40.15" customHeight="1" spans="1:8">
      <c r="A38" s="80">
        <v>33</v>
      </c>
      <c r="B38" s="110" t="s">
        <v>6542</v>
      </c>
      <c r="C38" s="110" t="s">
        <v>6543</v>
      </c>
      <c r="D38" s="110" t="s">
        <v>6544</v>
      </c>
      <c r="E38" s="80">
        <v>5000</v>
      </c>
      <c r="F38" s="80" t="s">
        <v>6545</v>
      </c>
      <c r="G38" s="80" t="s">
        <v>6546</v>
      </c>
      <c r="H38" s="80" t="s">
        <v>6547</v>
      </c>
    </row>
    <row r="39" customFormat="1" ht="40.15" customHeight="1" spans="1:8">
      <c r="A39" s="80">
        <v>34</v>
      </c>
      <c r="B39" s="110" t="s">
        <v>3671</v>
      </c>
      <c r="C39" s="110" t="s">
        <v>6548</v>
      </c>
      <c r="D39" s="110" t="s">
        <v>3673</v>
      </c>
      <c r="E39" s="80">
        <v>1000</v>
      </c>
      <c r="F39" s="80" t="s">
        <v>3674</v>
      </c>
      <c r="G39" s="80" t="s">
        <v>6549</v>
      </c>
      <c r="H39" s="80" t="s">
        <v>6550</v>
      </c>
    </row>
    <row r="40" customFormat="1" ht="40.15" customHeight="1" spans="1:8">
      <c r="A40" s="80">
        <v>35</v>
      </c>
      <c r="B40" s="110" t="s">
        <v>6139</v>
      </c>
      <c r="C40" s="110" t="s">
        <v>6140</v>
      </c>
      <c r="D40" s="110" t="s">
        <v>6141</v>
      </c>
      <c r="E40" s="80" t="s">
        <v>6142</v>
      </c>
      <c r="F40" s="80" t="s">
        <v>6143</v>
      </c>
      <c r="G40" s="80" t="s">
        <v>6144</v>
      </c>
      <c r="H40" s="80" t="s">
        <v>6145</v>
      </c>
    </row>
    <row r="41" customFormat="1" ht="40.15" customHeight="1" spans="1:8">
      <c r="A41" s="80">
        <v>36</v>
      </c>
      <c r="B41" s="110" t="s">
        <v>6551</v>
      </c>
      <c r="C41" s="110" t="s">
        <v>6552</v>
      </c>
      <c r="D41" s="110" t="s">
        <v>6553</v>
      </c>
      <c r="E41" s="80">
        <v>2000</v>
      </c>
      <c r="F41" s="80" t="s">
        <v>6554</v>
      </c>
      <c r="G41" s="80" t="s">
        <v>6555</v>
      </c>
      <c r="H41" s="80" t="s">
        <v>6556</v>
      </c>
    </row>
    <row r="42" customFormat="1" ht="40.15" customHeight="1" spans="1:8">
      <c r="A42" s="80">
        <v>37</v>
      </c>
      <c r="B42" s="110" t="s">
        <v>6557</v>
      </c>
      <c r="C42" s="110" t="s">
        <v>6558</v>
      </c>
      <c r="D42" s="110" t="s">
        <v>6559</v>
      </c>
      <c r="E42" s="80">
        <v>2008</v>
      </c>
      <c r="F42" s="80" t="s">
        <v>6560</v>
      </c>
      <c r="G42" s="80" t="s">
        <v>6561</v>
      </c>
      <c r="H42" s="80" t="s">
        <v>6562</v>
      </c>
    </row>
    <row r="43" customFormat="1" ht="40.15" customHeight="1" spans="1:8">
      <c r="A43" s="80">
        <v>38</v>
      </c>
      <c r="B43" s="110" t="str">
        <f>'[3]劳务单位汇总表(源)'!C54</f>
        <v>宁夏路元劳务派遣公司</v>
      </c>
      <c r="C43" s="110" t="str">
        <f>'[3]劳务单位汇总表(源)'!E54</f>
        <v>宁夏德胜工业园区永胜东路11-1号</v>
      </c>
      <c r="D43" s="110" t="str">
        <f>'[3]劳务单位汇总表(源)'!Q54</f>
        <v>刘绍鹏</v>
      </c>
      <c r="E43" s="80" t="str">
        <f>'[3]劳务单位汇总表(源)'!M54</f>
        <v>200</v>
      </c>
      <c r="F43" s="80" t="str">
        <f>'[3]劳务单位汇总表(源)'!D54</f>
        <v>916401225641455121</v>
      </c>
      <c r="G43" s="80" t="str">
        <f>'[3]劳务单位汇总表(源)'!I54</f>
        <v>施工劳务不分等级</v>
      </c>
      <c r="H43" s="80" t="str">
        <f>'[3]劳务单位汇总表(源)'!O54</f>
        <v>（宁）JZ安许证字【2019】002291</v>
      </c>
    </row>
    <row r="44" customFormat="1" ht="40.15" customHeight="1" spans="1:8">
      <c r="A44" s="80">
        <v>39</v>
      </c>
      <c r="B44" s="110" t="s">
        <v>5908</v>
      </c>
      <c r="C44" s="110" t="s">
        <v>6563</v>
      </c>
      <c r="D44" s="110" t="s">
        <v>5910</v>
      </c>
      <c r="E44" s="80">
        <v>4000</v>
      </c>
      <c r="F44" s="80" t="s">
        <v>5911</v>
      </c>
      <c r="G44" s="80" t="s">
        <v>6564</v>
      </c>
      <c r="H44" s="80" t="s">
        <v>6565</v>
      </c>
    </row>
    <row r="45" customFormat="1" ht="40.15" customHeight="1" spans="1:8">
      <c r="A45" s="80">
        <v>40</v>
      </c>
      <c r="B45" s="110" t="s">
        <v>1406</v>
      </c>
      <c r="C45" s="110" t="s">
        <v>1407</v>
      </c>
      <c r="D45" s="110" t="s">
        <v>1408</v>
      </c>
      <c r="E45" s="80">
        <v>5000</v>
      </c>
      <c r="F45" s="80" t="s">
        <v>1409</v>
      </c>
      <c r="G45" s="80" t="s">
        <v>4452</v>
      </c>
      <c r="H45" s="80" t="s">
        <v>4453</v>
      </c>
    </row>
    <row r="46" s="1" customFormat="1" ht="40.15" customHeight="1" spans="1:9">
      <c r="A46" s="111">
        <v>41</v>
      </c>
      <c r="B46" s="112" t="str">
        <f>'[3]劳务单位汇总表(源)'!C64</f>
        <v>宁夏兴盛鹏达建设工程有限公司</v>
      </c>
      <c r="C46" s="112" t="str">
        <f>'[3]劳务单位汇总表(源)'!E64</f>
        <v>宁夏银川兴庆区友爱街121号东城人家82号楼1905室</v>
      </c>
      <c r="D46" s="112" t="str">
        <f>'[3]劳务单位汇总表(源)'!Q64</f>
        <v>余晓</v>
      </c>
      <c r="E46" s="111">
        <f>'[3]劳务单位汇总表(源)'!M64</f>
        <v>2100</v>
      </c>
      <c r="F46" s="111" t="str">
        <f>'[3]劳务单位汇总表(源)'!D64</f>
        <v>91641100MA75YC635W</v>
      </c>
      <c r="G46" s="111" t="str">
        <f>'[3]劳务单位汇总表(源)'!I64</f>
        <v>建筑工程施工总承包叁级；市政公用工程施工总承包叁级；钢结构工程专业承包叁级；城市及道路照明工程专业承包叁级；环保工程专业承包叁级；防水防腐保温工程专业承包贰级、建筑装修装饰工程专业承包贰级、建筑幕墙工程专业承包贰级、特种工程专业承包不分等级</v>
      </c>
      <c r="H46" s="111" t="str">
        <f>'[3]劳务单位汇总表(源)'!O64</f>
        <v>（宁）JZ安许证字（2022）004578</v>
      </c>
      <c r="I46" s="60"/>
    </row>
    <row r="47" customFormat="1" ht="40.15" customHeight="1" spans="1:8">
      <c r="A47" s="41" t="s">
        <v>1274</v>
      </c>
      <c r="B47" s="42"/>
      <c r="C47" s="42"/>
      <c r="D47" s="42"/>
      <c r="E47" s="42"/>
      <c r="F47" s="42"/>
      <c r="G47" s="42"/>
      <c r="H47" s="42"/>
    </row>
    <row r="48" customFormat="1" ht="40.15" customHeight="1" spans="1:8">
      <c r="A48" s="78">
        <v>42</v>
      </c>
      <c r="B48" s="109" t="s">
        <v>6566</v>
      </c>
      <c r="C48" s="109" t="s">
        <v>6567</v>
      </c>
      <c r="D48" s="109" t="s">
        <v>6568</v>
      </c>
      <c r="E48" s="78">
        <v>200</v>
      </c>
      <c r="F48" s="78" t="s">
        <v>6569</v>
      </c>
      <c r="G48" s="78" t="s">
        <v>6570</v>
      </c>
      <c r="H48" s="78" t="s">
        <v>6571</v>
      </c>
    </row>
    <row r="49" customFormat="1" ht="40.15" customHeight="1" spans="1:8">
      <c r="A49" s="80">
        <v>43</v>
      </c>
      <c r="B49" s="110" t="s">
        <v>6572</v>
      </c>
      <c r="C49" s="110" t="s">
        <v>6573</v>
      </c>
      <c r="D49" s="110" t="s">
        <v>6574</v>
      </c>
      <c r="E49" s="80" t="s">
        <v>3394</v>
      </c>
      <c r="F49" s="80" t="s">
        <v>6575</v>
      </c>
      <c r="G49" s="80" t="s">
        <v>6576</v>
      </c>
      <c r="H49" s="80" t="s">
        <v>6577</v>
      </c>
    </row>
    <row r="50" customFormat="1" ht="40.15" customHeight="1" spans="1:8">
      <c r="A50" s="80">
        <v>44</v>
      </c>
      <c r="B50" s="110" t="s">
        <v>6578</v>
      </c>
      <c r="C50" s="110" t="s">
        <v>6579</v>
      </c>
      <c r="D50" s="110" t="s">
        <v>6580</v>
      </c>
      <c r="E50" s="80">
        <v>5000</v>
      </c>
      <c r="F50" s="80" t="s">
        <v>6581</v>
      </c>
      <c r="G50" s="80" t="s">
        <v>6582</v>
      </c>
      <c r="H50" s="80" t="s">
        <v>6583</v>
      </c>
    </row>
    <row r="51" customFormat="1" ht="40.15" customHeight="1" spans="1:8">
      <c r="A51" s="80">
        <v>45</v>
      </c>
      <c r="B51" s="110" t="s">
        <v>6584</v>
      </c>
      <c r="C51" s="110" t="s">
        <v>6585</v>
      </c>
      <c r="D51" s="110" t="s">
        <v>6586</v>
      </c>
      <c r="E51" s="80">
        <v>1060</v>
      </c>
      <c r="F51" s="80" t="s">
        <v>6587</v>
      </c>
      <c r="G51" s="80" t="s">
        <v>6588</v>
      </c>
      <c r="H51" s="80" t="s">
        <v>6589</v>
      </c>
    </row>
    <row r="52" customFormat="1" ht="40.15" customHeight="1" spans="1:8">
      <c r="A52" s="80">
        <v>46</v>
      </c>
      <c r="B52" s="110" t="s">
        <v>6590</v>
      </c>
      <c r="C52" s="110" t="s">
        <v>6591</v>
      </c>
      <c r="D52" s="110" t="s">
        <v>6592</v>
      </c>
      <c r="E52" s="80">
        <v>4000</v>
      </c>
      <c r="F52" s="80" t="s">
        <v>6593</v>
      </c>
      <c r="G52" s="80" t="s">
        <v>6594</v>
      </c>
      <c r="H52" s="80" t="s">
        <v>6595</v>
      </c>
    </row>
    <row r="53" customFormat="1" ht="40.15" customHeight="1" spans="1:8">
      <c r="A53" s="80">
        <v>47</v>
      </c>
      <c r="B53" s="110" t="s">
        <v>6596</v>
      </c>
      <c r="C53" s="110" t="s">
        <v>6597</v>
      </c>
      <c r="D53" s="110" t="s">
        <v>6598</v>
      </c>
      <c r="E53" s="80" t="s">
        <v>6599</v>
      </c>
      <c r="F53" s="80" t="s">
        <v>6600</v>
      </c>
      <c r="G53" s="80" t="s">
        <v>6601</v>
      </c>
      <c r="H53" s="80" t="s">
        <v>6602</v>
      </c>
    </row>
  </sheetData>
  <autoFilter ref="B3:B53">
    <extLst/>
  </autoFilter>
  <mergeCells count="4">
    <mergeCell ref="A4:H4"/>
    <mergeCell ref="A13:H13"/>
    <mergeCell ref="A47:H47"/>
    <mergeCell ref="A1:H2"/>
  </mergeCells>
  <hyperlinks>
    <hyperlink ref="D42" r:id="rId1" display="杜金钊" tooltip="https://www.tianyancha.com/human/1995965831-c1467663331"/>
  </hyperlinks>
  <pageMargins left="1.16" right="0.699305555555556" top="0.75" bottom="0.75" header="0.3" footer="0.3"/>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3" topLeftCell="A4" activePane="bottomLeft" state="frozen"/>
      <selection/>
      <selection pane="bottomLeft" activeCell="G6" sqref="G6"/>
    </sheetView>
  </sheetViews>
  <sheetFormatPr defaultColWidth="9" defaultRowHeight="13.5" outlineLevelCol="7"/>
  <cols>
    <col min="1" max="1" width="5.75221238938053" customWidth="1"/>
    <col min="2" max="3" width="23.5752212389381" style="103" customWidth="1"/>
    <col min="4" max="5" width="9.69026548672566" customWidth="1"/>
    <col min="6" max="6" width="17.4601769911504" customWidth="1"/>
    <col min="7" max="8" width="15.2743362831858" customWidth="1"/>
  </cols>
  <sheetData>
    <row r="1" s="2" customFormat="1" ht="19" customHeight="1" spans="1:8">
      <c r="A1" s="18" t="s">
        <v>6603</v>
      </c>
      <c r="B1" s="19"/>
      <c r="C1" s="19"/>
      <c r="D1" s="19"/>
      <c r="E1" s="19"/>
      <c r="F1" s="19"/>
      <c r="G1" s="19"/>
      <c r="H1" s="19"/>
    </row>
    <row r="2" s="2" customFormat="1" ht="3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customFormat="1" ht="40.15" customHeight="1" spans="1:8">
      <c r="A4" s="41" t="s">
        <v>9</v>
      </c>
      <c r="B4" s="42"/>
      <c r="C4" s="42"/>
      <c r="D4" s="42"/>
      <c r="E4" s="42"/>
      <c r="F4" s="42"/>
      <c r="G4" s="42"/>
      <c r="H4" s="42"/>
    </row>
    <row r="5" s="73" customFormat="1" ht="40" customHeight="1" spans="1:8">
      <c r="A5" s="104">
        <v>1</v>
      </c>
      <c r="B5" s="105" t="s">
        <v>6525</v>
      </c>
      <c r="C5" s="106" t="s">
        <v>6526</v>
      </c>
      <c r="D5" s="106" t="s">
        <v>6527</v>
      </c>
      <c r="E5" s="107">
        <v>1000</v>
      </c>
      <c r="F5" s="107" t="s">
        <v>6528</v>
      </c>
      <c r="G5" s="107" t="s">
        <v>6604</v>
      </c>
      <c r="H5" s="107" t="s">
        <v>6530</v>
      </c>
    </row>
    <row r="6" s="97" customFormat="1" ht="40" customHeight="1" spans="1:8">
      <c r="A6" s="50">
        <v>2</v>
      </c>
      <c r="B6" s="108" t="s">
        <v>6605</v>
      </c>
      <c r="C6" s="93" t="s">
        <v>6606</v>
      </c>
      <c r="D6" s="93" t="s">
        <v>6607</v>
      </c>
      <c r="E6" s="15">
        <v>3000</v>
      </c>
      <c r="F6" s="15" t="s">
        <v>6608</v>
      </c>
      <c r="G6" s="15" t="s">
        <v>6609</v>
      </c>
      <c r="H6" s="15" t="s">
        <v>6610</v>
      </c>
    </row>
    <row r="7" s="97" customFormat="1" ht="40" customHeight="1" spans="1:8">
      <c r="A7" s="50">
        <v>3</v>
      </c>
      <c r="B7" s="108" t="s">
        <v>6611</v>
      </c>
      <c r="C7" s="93" t="s">
        <v>6612</v>
      </c>
      <c r="D7" s="93" t="s">
        <v>6613</v>
      </c>
      <c r="E7" s="15">
        <v>500</v>
      </c>
      <c r="F7" s="15" t="s">
        <v>6614</v>
      </c>
      <c r="G7" s="15" t="s">
        <v>6615</v>
      </c>
      <c r="H7" s="15" t="s">
        <v>6616</v>
      </c>
    </row>
    <row r="8" s="97" customFormat="1" ht="40" customHeight="1" spans="1:8">
      <c r="A8" s="50">
        <v>4</v>
      </c>
      <c r="B8" s="108" t="s">
        <v>442</v>
      </c>
      <c r="C8" s="93" t="s">
        <v>443</v>
      </c>
      <c r="D8" s="93" t="s">
        <v>444</v>
      </c>
      <c r="E8" s="15">
        <v>1200</v>
      </c>
      <c r="F8" s="15" t="s">
        <v>445</v>
      </c>
      <c r="G8" s="15" t="s">
        <v>6617</v>
      </c>
      <c r="H8" s="15" t="s">
        <v>447</v>
      </c>
    </row>
    <row r="9" customFormat="1" ht="40.15" customHeight="1" spans="1:8">
      <c r="A9" s="52" t="s">
        <v>276</v>
      </c>
      <c r="B9" s="44"/>
      <c r="C9" s="44"/>
      <c r="D9" s="44"/>
      <c r="E9" s="44"/>
      <c r="F9" s="44"/>
      <c r="G9" s="44"/>
      <c r="H9" s="44"/>
    </row>
    <row r="10" s="97" customFormat="1" ht="40" customHeight="1" spans="1:8">
      <c r="A10" s="50">
        <v>5</v>
      </c>
      <c r="B10" s="108" t="s">
        <v>5238</v>
      </c>
      <c r="C10" s="93" t="s">
        <v>6618</v>
      </c>
      <c r="D10" s="93" t="s">
        <v>5240</v>
      </c>
      <c r="E10" s="15" t="s">
        <v>5241</v>
      </c>
      <c r="F10" s="15" t="s">
        <v>6619</v>
      </c>
      <c r="G10" s="15" t="s">
        <v>6620</v>
      </c>
      <c r="H10" s="15" t="s">
        <v>6621</v>
      </c>
    </row>
    <row r="11" s="89" customFormat="1" ht="40" customHeight="1" spans="1:8">
      <c r="A11" s="50">
        <v>6</v>
      </c>
      <c r="B11" s="108" t="s">
        <v>6622</v>
      </c>
      <c r="C11" s="93" t="s">
        <v>6623</v>
      </c>
      <c r="D11" s="93" t="s">
        <v>6624</v>
      </c>
      <c r="E11" s="15">
        <v>10000</v>
      </c>
      <c r="F11" s="15" t="s">
        <v>6625</v>
      </c>
      <c r="G11" s="15" t="s">
        <v>6626</v>
      </c>
      <c r="H11" s="15" t="s">
        <v>6627</v>
      </c>
    </row>
    <row r="12" s="89" customFormat="1" ht="40" customHeight="1" spans="1:8">
      <c r="A12" s="50">
        <v>7</v>
      </c>
      <c r="B12" s="108" t="s">
        <v>6628</v>
      </c>
      <c r="C12" s="93" t="s">
        <v>6629</v>
      </c>
      <c r="D12" s="93" t="s">
        <v>6630</v>
      </c>
      <c r="E12" s="15">
        <v>4000</v>
      </c>
      <c r="F12" s="15" t="s">
        <v>6631</v>
      </c>
      <c r="G12" s="15" t="s">
        <v>6632</v>
      </c>
      <c r="H12" s="15" t="s">
        <v>6633</v>
      </c>
    </row>
    <row r="13" s="73" customFormat="1" ht="40" customHeight="1" spans="1:8">
      <c r="A13" s="50">
        <v>8</v>
      </c>
      <c r="B13" s="108" t="s">
        <v>6634</v>
      </c>
      <c r="C13" s="93" t="s">
        <v>6635</v>
      </c>
      <c r="D13" s="93" t="s">
        <v>6636</v>
      </c>
      <c r="E13" s="15">
        <v>30800</v>
      </c>
      <c r="F13" s="15" t="s">
        <v>6637</v>
      </c>
      <c r="G13" s="15" t="s">
        <v>6638</v>
      </c>
      <c r="H13" s="15" t="s">
        <v>6639</v>
      </c>
    </row>
    <row r="14" s="73" customFormat="1" ht="40" customHeight="1" spans="1:8">
      <c r="A14" s="50">
        <v>9</v>
      </c>
      <c r="B14" s="108" t="s">
        <v>6640</v>
      </c>
      <c r="C14" s="93" t="s">
        <v>6641</v>
      </c>
      <c r="D14" s="93" t="s">
        <v>6642</v>
      </c>
      <c r="E14" s="15">
        <v>1100</v>
      </c>
      <c r="F14" s="15" t="s">
        <v>6643</v>
      </c>
      <c r="G14" s="15" t="s">
        <v>6644</v>
      </c>
      <c r="H14" s="15" t="s">
        <v>6645</v>
      </c>
    </row>
    <row r="15" s="73" customFormat="1" ht="40" customHeight="1" spans="1:8">
      <c r="A15" s="50">
        <v>10</v>
      </c>
      <c r="B15" s="108" t="s">
        <v>6646</v>
      </c>
      <c r="C15" s="93" t="s">
        <v>6647</v>
      </c>
      <c r="D15" s="93" t="s">
        <v>6648</v>
      </c>
      <c r="E15" s="15">
        <v>36000</v>
      </c>
      <c r="F15" s="15" t="s">
        <v>6649</v>
      </c>
      <c r="G15" s="15" t="s">
        <v>6650</v>
      </c>
      <c r="H15" s="15" t="s">
        <v>6651</v>
      </c>
    </row>
    <row r="16" s="58" customFormat="1" ht="40" customHeight="1" spans="1:8">
      <c r="A16" s="50">
        <v>11</v>
      </c>
      <c r="B16" s="108" t="s">
        <v>6652</v>
      </c>
      <c r="C16" s="93" t="s">
        <v>6653</v>
      </c>
      <c r="D16" s="93" t="s">
        <v>6654</v>
      </c>
      <c r="E16" s="15" t="s">
        <v>60</v>
      </c>
      <c r="F16" s="15" t="s">
        <v>6655</v>
      </c>
      <c r="G16" s="15" t="s">
        <v>6656</v>
      </c>
      <c r="H16" s="15" t="s">
        <v>6657</v>
      </c>
    </row>
    <row r="17" s="58" customFormat="1" ht="40" customHeight="1" spans="1:8">
      <c r="A17" s="50">
        <v>12</v>
      </c>
      <c r="B17" s="108" t="s">
        <v>6658</v>
      </c>
      <c r="C17" s="93" t="s">
        <v>6659</v>
      </c>
      <c r="D17" s="93" t="s">
        <v>6660</v>
      </c>
      <c r="E17" s="15">
        <v>200</v>
      </c>
      <c r="F17" s="15" t="s">
        <v>6661</v>
      </c>
      <c r="G17" s="15" t="s">
        <v>6662</v>
      </c>
      <c r="H17" s="15" t="s">
        <v>6663</v>
      </c>
    </row>
    <row r="18" s="63" customFormat="1" ht="40" customHeight="1" spans="1:8">
      <c r="A18" s="50">
        <v>13</v>
      </c>
      <c r="B18" s="108" t="s">
        <v>6664</v>
      </c>
      <c r="C18" s="93" t="s">
        <v>4281</v>
      </c>
      <c r="D18" s="93" t="s">
        <v>6665</v>
      </c>
      <c r="E18" s="15" t="s">
        <v>698</v>
      </c>
      <c r="F18" s="15" t="s">
        <v>6666</v>
      </c>
      <c r="G18" s="15" t="s">
        <v>6667</v>
      </c>
      <c r="H18" s="15" t="s">
        <v>6668</v>
      </c>
    </row>
    <row r="19" s="73" customFormat="1" ht="40" customHeight="1" spans="1:8">
      <c r="A19" s="50">
        <v>14</v>
      </c>
      <c r="B19" s="108" t="s">
        <v>6669</v>
      </c>
      <c r="C19" s="93" t="s">
        <v>6670</v>
      </c>
      <c r="D19" s="93" t="s">
        <v>6671</v>
      </c>
      <c r="E19" s="15">
        <v>1000</v>
      </c>
      <c r="F19" s="15" t="s">
        <v>6672</v>
      </c>
      <c r="G19" s="15" t="s">
        <v>6673</v>
      </c>
      <c r="H19" s="15" t="s">
        <v>6674</v>
      </c>
    </row>
    <row r="20" s="73" customFormat="1" ht="40" customHeight="1" spans="1:8">
      <c r="A20" s="50">
        <v>15</v>
      </c>
      <c r="B20" s="108" t="s">
        <v>6177</v>
      </c>
      <c r="C20" s="93" t="s">
        <v>6675</v>
      </c>
      <c r="D20" s="93" t="s">
        <v>6676</v>
      </c>
      <c r="E20" s="15">
        <v>400</v>
      </c>
      <c r="F20" s="15" t="s">
        <v>6180</v>
      </c>
      <c r="G20" s="15" t="s">
        <v>6677</v>
      </c>
      <c r="H20" s="15" t="s">
        <v>6182</v>
      </c>
    </row>
    <row r="21" s="56" customFormat="1" ht="40" customHeight="1" spans="1:8">
      <c r="A21" s="50">
        <v>16</v>
      </c>
      <c r="B21" s="108" t="s">
        <v>6678</v>
      </c>
      <c r="C21" s="93" t="s">
        <v>6679</v>
      </c>
      <c r="D21" s="93" t="s">
        <v>6680</v>
      </c>
      <c r="E21" s="15">
        <v>1056</v>
      </c>
      <c r="F21" s="15" t="s">
        <v>6681</v>
      </c>
      <c r="G21" s="15" t="s">
        <v>6682</v>
      </c>
      <c r="H21" s="15" t="s">
        <v>6683</v>
      </c>
    </row>
    <row r="22" s="56" customFormat="1" ht="40" customHeight="1" spans="1:8">
      <c r="A22" s="50">
        <v>17</v>
      </c>
      <c r="B22" s="108" t="s">
        <v>2653</v>
      </c>
      <c r="C22" s="93" t="s">
        <v>2654</v>
      </c>
      <c r="D22" s="93" t="s">
        <v>2655</v>
      </c>
      <c r="E22" s="15">
        <v>2018</v>
      </c>
      <c r="F22" s="15" t="s">
        <v>2656</v>
      </c>
      <c r="G22" s="15" t="s">
        <v>6684</v>
      </c>
      <c r="H22" s="15" t="s">
        <v>6685</v>
      </c>
    </row>
    <row r="23" s="98" customFormat="1" ht="40" customHeight="1" spans="1:8">
      <c r="A23" s="50">
        <v>18</v>
      </c>
      <c r="B23" s="108" t="s">
        <v>6686</v>
      </c>
      <c r="C23" s="93" t="s">
        <v>6687</v>
      </c>
      <c r="D23" s="93" t="s">
        <v>6688</v>
      </c>
      <c r="E23" s="15" t="s">
        <v>80</v>
      </c>
      <c r="F23" s="15" t="s">
        <v>6689</v>
      </c>
      <c r="G23" s="15" t="s">
        <v>6690</v>
      </c>
      <c r="H23" s="15" t="s">
        <v>6691</v>
      </c>
    </row>
    <row r="24" s="98" customFormat="1" ht="40" customHeight="1" spans="1:8">
      <c r="A24" s="50">
        <v>19</v>
      </c>
      <c r="B24" s="108" t="s">
        <v>1668</v>
      </c>
      <c r="C24" s="93" t="s">
        <v>1669</v>
      </c>
      <c r="D24" s="93" t="s">
        <v>1670</v>
      </c>
      <c r="E24" s="15">
        <v>2000</v>
      </c>
      <c r="F24" s="15" t="s">
        <v>1671</v>
      </c>
      <c r="G24" s="15" t="s">
        <v>6493</v>
      </c>
      <c r="H24" s="15" t="s">
        <v>3398</v>
      </c>
    </row>
    <row r="25" s="49" customFormat="1" ht="40" customHeight="1" spans="1:8">
      <c r="A25" s="50">
        <v>20</v>
      </c>
      <c r="B25" s="108" t="s">
        <v>6692</v>
      </c>
      <c r="C25" s="93" t="s">
        <v>6693</v>
      </c>
      <c r="D25" s="93" t="s">
        <v>6694</v>
      </c>
      <c r="E25" s="15">
        <v>20000</v>
      </c>
      <c r="F25" s="15" t="s">
        <v>6695</v>
      </c>
      <c r="G25" s="15" t="s">
        <v>6696</v>
      </c>
      <c r="H25" s="15" t="s">
        <v>6697</v>
      </c>
    </row>
    <row r="26" s="99" customFormat="1" ht="40" customHeight="1" spans="1:8">
      <c r="A26" s="50">
        <v>21</v>
      </c>
      <c r="B26" s="108" t="s">
        <v>5087</v>
      </c>
      <c r="C26" s="93" t="s">
        <v>5088</v>
      </c>
      <c r="D26" s="93" t="s">
        <v>5089</v>
      </c>
      <c r="E26" s="15" t="s">
        <v>40</v>
      </c>
      <c r="F26" s="15" t="s">
        <v>5090</v>
      </c>
      <c r="G26" s="15" t="s">
        <v>6698</v>
      </c>
      <c r="H26" s="15" t="s">
        <v>5092</v>
      </c>
    </row>
    <row r="27" s="100" customFormat="1" ht="40" customHeight="1" spans="1:8">
      <c r="A27" s="50">
        <v>22</v>
      </c>
      <c r="B27" s="108" t="s">
        <v>6699</v>
      </c>
      <c r="C27" s="93" t="s">
        <v>6700</v>
      </c>
      <c r="D27" s="93" t="s">
        <v>6701</v>
      </c>
      <c r="E27" s="15">
        <v>1000</v>
      </c>
      <c r="F27" s="15" t="s">
        <v>6702</v>
      </c>
      <c r="G27" s="15" t="s">
        <v>6703</v>
      </c>
      <c r="H27" s="15" t="s">
        <v>6704</v>
      </c>
    </row>
    <row r="28" s="101" customFormat="1" ht="40" customHeight="1" spans="1:8">
      <c r="A28" s="50">
        <v>23</v>
      </c>
      <c r="B28" s="108" t="s">
        <v>6705</v>
      </c>
      <c r="C28" s="93" t="s">
        <v>6706</v>
      </c>
      <c r="D28" s="93" t="s">
        <v>6707</v>
      </c>
      <c r="E28" s="15">
        <v>400</v>
      </c>
      <c r="F28" s="15" t="s">
        <v>6708</v>
      </c>
      <c r="G28" s="15" t="s">
        <v>6709</v>
      </c>
      <c r="H28" s="15" t="s">
        <v>6710</v>
      </c>
    </row>
    <row r="29" s="101" customFormat="1" ht="40" customHeight="1" spans="1:8">
      <c r="A29" s="50">
        <v>24</v>
      </c>
      <c r="B29" s="108" t="s">
        <v>6711</v>
      </c>
      <c r="C29" s="93" t="s">
        <v>6712</v>
      </c>
      <c r="D29" s="93" t="s">
        <v>6713</v>
      </c>
      <c r="E29" s="15" t="s">
        <v>80</v>
      </c>
      <c r="F29" s="15" t="s">
        <v>6714</v>
      </c>
      <c r="G29" s="15" t="s">
        <v>6715</v>
      </c>
      <c r="H29" s="15" t="s">
        <v>6716</v>
      </c>
    </row>
    <row r="30" s="101" customFormat="1" ht="40" customHeight="1" spans="1:8">
      <c r="A30" s="50">
        <v>25</v>
      </c>
      <c r="B30" s="108" t="s">
        <v>6717</v>
      </c>
      <c r="C30" s="93" t="s">
        <v>6718</v>
      </c>
      <c r="D30" s="93" t="s">
        <v>6719</v>
      </c>
      <c r="E30" s="15">
        <v>300</v>
      </c>
      <c r="F30" s="15" t="s">
        <v>6720</v>
      </c>
      <c r="G30" s="15" t="s">
        <v>6721</v>
      </c>
      <c r="H30" s="15" t="s">
        <v>6722</v>
      </c>
    </row>
    <row r="31" s="97" customFormat="1" ht="40" customHeight="1" spans="1:8">
      <c r="A31" s="50">
        <v>26</v>
      </c>
      <c r="B31" s="108" t="s">
        <v>5509</v>
      </c>
      <c r="C31" s="93" t="s">
        <v>5510</v>
      </c>
      <c r="D31" s="93" t="s">
        <v>5511</v>
      </c>
      <c r="E31" s="15" t="s">
        <v>93</v>
      </c>
      <c r="F31" s="15" t="s">
        <v>5512</v>
      </c>
      <c r="G31" s="15" t="s">
        <v>6723</v>
      </c>
      <c r="H31" s="15" t="s">
        <v>6724</v>
      </c>
    </row>
    <row r="32" s="97" customFormat="1" ht="40" customHeight="1" spans="1:8">
      <c r="A32" s="50">
        <v>27</v>
      </c>
      <c r="B32" s="108" t="s">
        <v>6725</v>
      </c>
      <c r="C32" s="93" t="s">
        <v>6726</v>
      </c>
      <c r="D32" s="93" t="s">
        <v>6727</v>
      </c>
      <c r="E32" s="15" t="s">
        <v>40</v>
      </c>
      <c r="F32" s="15" t="s">
        <v>6728</v>
      </c>
      <c r="G32" s="15" t="s">
        <v>6729</v>
      </c>
      <c r="H32" s="15" t="s">
        <v>6730</v>
      </c>
    </row>
    <row r="33" s="88" customFormat="1" ht="40" customHeight="1" spans="1:8">
      <c r="A33" s="50">
        <v>28</v>
      </c>
      <c r="B33" s="108" t="s">
        <v>6731</v>
      </c>
      <c r="C33" s="93" t="s">
        <v>6732</v>
      </c>
      <c r="D33" s="93" t="s">
        <v>6733</v>
      </c>
      <c r="E33" s="15" t="s">
        <v>40</v>
      </c>
      <c r="F33" s="15" t="s">
        <v>6734</v>
      </c>
      <c r="G33" s="15" t="s">
        <v>6735</v>
      </c>
      <c r="H33" s="15" t="s">
        <v>6736</v>
      </c>
    </row>
    <row r="34" s="88" customFormat="1" ht="40" customHeight="1" spans="1:8">
      <c r="A34" s="50">
        <v>29</v>
      </c>
      <c r="B34" s="108" t="s">
        <v>6737</v>
      </c>
      <c r="C34" s="93" t="s">
        <v>6738</v>
      </c>
      <c r="D34" s="93" t="s">
        <v>6739</v>
      </c>
      <c r="E34" s="15">
        <v>1000</v>
      </c>
      <c r="F34" s="15" t="s">
        <v>6740</v>
      </c>
      <c r="G34" s="15" t="s">
        <v>6741</v>
      </c>
      <c r="H34" s="15" t="s">
        <v>6742</v>
      </c>
    </row>
    <row r="35" s="88" customFormat="1" ht="40" customHeight="1" spans="1:8">
      <c r="A35" s="50">
        <v>30</v>
      </c>
      <c r="B35" s="108" t="s">
        <v>6367</v>
      </c>
      <c r="C35" s="93" t="s">
        <v>6743</v>
      </c>
      <c r="D35" s="93" t="s">
        <v>6744</v>
      </c>
      <c r="E35" s="15">
        <v>4000</v>
      </c>
      <c r="F35" s="15" t="s">
        <v>6745</v>
      </c>
      <c r="G35" s="15" t="s">
        <v>6746</v>
      </c>
      <c r="H35" s="15" t="s">
        <v>6372</v>
      </c>
    </row>
    <row r="36" s="102" customFormat="1" ht="40" customHeight="1" spans="1:8">
      <c r="A36" s="50">
        <v>31</v>
      </c>
      <c r="B36" s="108" t="s">
        <v>6747</v>
      </c>
      <c r="C36" s="93" t="s">
        <v>6748</v>
      </c>
      <c r="D36" s="93" t="s">
        <v>6749</v>
      </c>
      <c r="E36" s="15">
        <v>1322.5</v>
      </c>
      <c r="F36" s="15" t="s">
        <v>6750</v>
      </c>
      <c r="G36" s="15" t="s">
        <v>6751</v>
      </c>
      <c r="H36" s="15" t="s">
        <v>6752</v>
      </c>
    </row>
    <row r="37" s="102" customFormat="1" ht="40" customHeight="1" spans="1:8">
      <c r="A37" s="50">
        <v>32</v>
      </c>
      <c r="B37" s="108" t="s">
        <v>6753</v>
      </c>
      <c r="C37" s="93" t="s">
        <v>6754</v>
      </c>
      <c r="D37" s="93" t="s">
        <v>6755</v>
      </c>
      <c r="E37" s="15">
        <v>2100</v>
      </c>
      <c r="F37" s="15" t="s">
        <v>6756</v>
      </c>
      <c r="G37" s="15" t="s">
        <v>6757</v>
      </c>
      <c r="H37" s="15" t="s">
        <v>6758</v>
      </c>
    </row>
    <row r="38" s="63" customFormat="1" ht="40" customHeight="1" spans="1:8">
      <c r="A38" s="50">
        <v>33</v>
      </c>
      <c r="B38" s="108" t="s">
        <v>6759</v>
      </c>
      <c r="C38" s="93" t="s">
        <v>6760</v>
      </c>
      <c r="D38" s="93" t="s">
        <v>2315</v>
      </c>
      <c r="E38" s="15">
        <v>10167</v>
      </c>
      <c r="F38" s="15" t="s">
        <v>6761</v>
      </c>
      <c r="G38" s="15" t="s">
        <v>6762</v>
      </c>
      <c r="H38" s="15" t="s">
        <v>6763</v>
      </c>
    </row>
    <row r="39" s="63" customFormat="1" ht="40" customHeight="1" spans="1:8">
      <c r="A39" s="50">
        <v>34</v>
      </c>
      <c r="B39" s="108" t="s">
        <v>6764</v>
      </c>
      <c r="C39" s="93" t="s">
        <v>6765</v>
      </c>
      <c r="D39" s="93" t="s">
        <v>6766</v>
      </c>
      <c r="E39" s="15">
        <v>2000</v>
      </c>
      <c r="F39" s="15" t="s">
        <v>6767</v>
      </c>
      <c r="G39" s="15" t="s">
        <v>6768</v>
      </c>
      <c r="H39" s="15" t="s">
        <v>6769</v>
      </c>
    </row>
    <row r="40" s="63" customFormat="1" ht="40" customHeight="1" spans="1:8">
      <c r="A40" s="50">
        <v>35</v>
      </c>
      <c r="B40" s="108" t="s">
        <v>5926</v>
      </c>
      <c r="C40" s="93" t="s">
        <v>5927</v>
      </c>
      <c r="D40" s="93" t="s">
        <v>5928</v>
      </c>
      <c r="E40" s="15">
        <v>500</v>
      </c>
      <c r="F40" s="15" t="s">
        <v>6770</v>
      </c>
      <c r="G40" s="15" t="s">
        <v>5930</v>
      </c>
      <c r="H40" s="15" t="s">
        <v>5931</v>
      </c>
    </row>
    <row r="41" s="97" customFormat="1" ht="40" customHeight="1" spans="1:8">
      <c r="A41" s="50">
        <v>36</v>
      </c>
      <c r="B41" s="108" t="s">
        <v>5704</v>
      </c>
      <c r="C41" s="93" t="s">
        <v>6771</v>
      </c>
      <c r="D41" s="93" t="s">
        <v>5706</v>
      </c>
      <c r="E41" s="15" t="s">
        <v>2250</v>
      </c>
      <c r="F41" s="15" t="s">
        <v>5707</v>
      </c>
      <c r="G41" s="15" t="s">
        <v>6772</v>
      </c>
      <c r="H41" s="15" t="s">
        <v>6773</v>
      </c>
    </row>
    <row r="42" s="97" customFormat="1" ht="40" customHeight="1" spans="1:8">
      <c r="A42" s="50">
        <v>37</v>
      </c>
      <c r="B42" s="108" t="s">
        <v>1075</v>
      </c>
      <c r="C42" s="93" t="s">
        <v>1076</v>
      </c>
      <c r="D42" s="93" t="s">
        <v>1077</v>
      </c>
      <c r="E42" s="15" t="s">
        <v>40</v>
      </c>
      <c r="F42" s="15" t="s">
        <v>1078</v>
      </c>
      <c r="G42" s="15" t="s">
        <v>6774</v>
      </c>
      <c r="H42" s="15" t="s">
        <v>6775</v>
      </c>
    </row>
    <row r="43" s="63" customFormat="1" ht="40" customHeight="1" spans="1:8">
      <c r="A43" s="50">
        <v>38</v>
      </c>
      <c r="B43" s="108" t="s">
        <v>6015</v>
      </c>
      <c r="C43" s="93" t="s">
        <v>6016</v>
      </c>
      <c r="D43" s="93" t="s">
        <v>6017</v>
      </c>
      <c r="E43" s="15">
        <v>1001</v>
      </c>
      <c r="F43" s="15" t="s">
        <v>6018</v>
      </c>
      <c r="G43" s="15" t="s">
        <v>6776</v>
      </c>
      <c r="H43" s="15" t="s">
        <v>6020</v>
      </c>
    </row>
    <row r="44" s="97" customFormat="1" ht="40" customHeight="1" spans="1:8">
      <c r="A44" s="50">
        <v>39</v>
      </c>
      <c r="B44" s="108" t="s">
        <v>6777</v>
      </c>
      <c r="C44" s="93" t="s">
        <v>6778</v>
      </c>
      <c r="D44" s="93" t="s">
        <v>6779</v>
      </c>
      <c r="E44" s="15" t="s">
        <v>80</v>
      </c>
      <c r="F44" s="15" t="s">
        <v>6780</v>
      </c>
      <c r="G44" s="15" t="s">
        <v>6781</v>
      </c>
      <c r="H44" s="15" t="s">
        <v>6782</v>
      </c>
    </row>
    <row r="45" s="97" customFormat="1" ht="40" customHeight="1" spans="1:8">
      <c r="A45" s="50">
        <v>40</v>
      </c>
      <c r="B45" s="108" t="s">
        <v>2265</v>
      </c>
      <c r="C45" s="93" t="s">
        <v>6783</v>
      </c>
      <c r="D45" s="93" t="s">
        <v>2267</v>
      </c>
      <c r="E45" s="15">
        <v>3001</v>
      </c>
      <c r="F45" s="15" t="s">
        <v>2268</v>
      </c>
      <c r="G45" s="15" t="s">
        <v>6784</v>
      </c>
      <c r="H45" s="15" t="s">
        <v>6785</v>
      </c>
    </row>
    <row r="46" s="63" customFormat="1" ht="40" customHeight="1" spans="1:8">
      <c r="A46" s="50">
        <v>41</v>
      </c>
      <c r="B46" s="108" t="s">
        <v>5902</v>
      </c>
      <c r="C46" s="93" t="s">
        <v>5903</v>
      </c>
      <c r="D46" s="93" t="s">
        <v>5904</v>
      </c>
      <c r="E46" s="15">
        <v>5000</v>
      </c>
      <c r="F46" s="15" t="s">
        <v>5905</v>
      </c>
      <c r="G46" s="15" t="s">
        <v>6786</v>
      </c>
      <c r="H46" s="15" t="s">
        <v>6787</v>
      </c>
    </row>
    <row r="47" s="63" customFormat="1" ht="40" customHeight="1" spans="1:8">
      <c r="A47" s="50">
        <v>42</v>
      </c>
      <c r="B47" s="108" t="s">
        <v>6788</v>
      </c>
      <c r="C47" s="93" t="s">
        <v>6789</v>
      </c>
      <c r="D47" s="93" t="s">
        <v>6790</v>
      </c>
      <c r="E47" s="15">
        <v>2020</v>
      </c>
      <c r="F47" s="15" t="s">
        <v>6791</v>
      </c>
      <c r="G47" s="15" t="s">
        <v>6792</v>
      </c>
      <c r="H47" s="15" t="s">
        <v>6793</v>
      </c>
    </row>
  </sheetData>
  <autoFilter ref="B3:B47">
    <extLst/>
  </autoFilter>
  <mergeCells count="3">
    <mergeCell ref="A4:H4"/>
    <mergeCell ref="A9:H9"/>
    <mergeCell ref="A1:H2"/>
  </mergeCells>
  <pageMargins left="0.699305555555556" right="0.699305555555556" top="0.75" bottom="0.75" header="0.3" footer="0.3"/>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6"/>
  <sheetViews>
    <sheetView workbookViewId="0">
      <pane ySplit="3" topLeftCell="A4" activePane="bottomLeft" state="frozen"/>
      <selection/>
      <selection pane="bottomLeft" activeCell="E5" sqref="E5"/>
    </sheetView>
  </sheetViews>
  <sheetFormatPr defaultColWidth="9" defaultRowHeight="13.5" outlineLevelCol="7"/>
  <cols>
    <col min="1" max="1" width="5.75221238938053" style="2" customWidth="1"/>
    <col min="2" max="3" width="25.8230088495575" style="2" customWidth="1"/>
    <col min="4" max="5" width="10.4955752212389" style="2" customWidth="1"/>
    <col min="6" max="6" width="20.1150442477876" style="2" customWidth="1"/>
    <col min="7" max="8" width="14.5486725663717" style="2" customWidth="1"/>
    <col min="9" max="16384" width="9" style="2"/>
  </cols>
  <sheetData>
    <row r="1" s="2" customFormat="1" ht="19" customHeight="1" spans="1:8">
      <c r="A1" s="18" t="s">
        <v>6794</v>
      </c>
      <c r="B1" s="19"/>
      <c r="C1" s="19"/>
      <c r="D1" s="19"/>
      <c r="E1" s="19"/>
      <c r="F1" s="19"/>
      <c r="G1" s="19"/>
      <c r="H1" s="19"/>
    </row>
    <row r="2" s="2" customFormat="1" ht="35" customHeight="1" spans="1:8">
      <c r="A2" s="20"/>
      <c r="B2" s="20"/>
      <c r="C2" s="20"/>
      <c r="D2" s="20"/>
      <c r="E2" s="20"/>
      <c r="F2" s="20"/>
      <c r="G2" s="20"/>
      <c r="H2" s="20"/>
    </row>
    <row r="3" ht="38.25" spans="1:8">
      <c r="A3" s="5" t="s">
        <v>1</v>
      </c>
      <c r="B3" s="5" t="s">
        <v>2</v>
      </c>
      <c r="C3" s="5" t="s">
        <v>3</v>
      </c>
      <c r="D3" s="5" t="s">
        <v>4</v>
      </c>
      <c r="E3" s="5" t="s">
        <v>5</v>
      </c>
      <c r="F3" s="5" t="s">
        <v>6</v>
      </c>
      <c r="G3" s="5" t="s">
        <v>7</v>
      </c>
      <c r="H3" s="5" t="s">
        <v>8</v>
      </c>
    </row>
    <row r="4" customFormat="1" ht="40.15" customHeight="1" spans="1:8">
      <c r="A4" s="41" t="s">
        <v>9</v>
      </c>
      <c r="B4" s="42"/>
      <c r="C4" s="42"/>
      <c r="D4" s="42"/>
      <c r="E4" s="42"/>
      <c r="F4" s="42"/>
      <c r="G4" s="42"/>
      <c r="H4" s="42"/>
    </row>
    <row r="5" s="86" customFormat="1" ht="40.15" customHeight="1" spans="1:8">
      <c r="A5" s="69">
        <v>1</v>
      </c>
      <c r="B5" s="90" t="s">
        <v>6795</v>
      </c>
      <c r="C5" s="90" t="s">
        <v>6796</v>
      </c>
      <c r="D5" s="90" t="s">
        <v>5077</v>
      </c>
      <c r="E5" s="90">
        <v>4060</v>
      </c>
      <c r="F5" s="90" t="s">
        <v>5078</v>
      </c>
      <c r="G5" s="90" t="s">
        <v>6797</v>
      </c>
      <c r="H5" s="90" t="s">
        <v>6798</v>
      </c>
    </row>
    <row r="6" customFormat="1" ht="40.15" customHeight="1" spans="1:8">
      <c r="A6" s="41" t="s">
        <v>276</v>
      </c>
      <c r="B6" s="42"/>
      <c r="C6" s="42"/>
      <c r="D6" s="42"/>
      <c r="E6" s="42"/>
      <c r="F6" s="42"/>
      <c r="G6" s="42"/>
      <c r="H6" s="42"/>
    </row>
    <row r="7" customFormat="1" ht="40.05" customHeight="1" spans="1:8">
      <c r="A7" s="69">
        <v>2</v>
      </c>
      <c r="B7" s="91" t="s">
        <v>6799</v>
      </c>
      <c r="C7" s="91" t="s">
        <v>6800</v>
      </c>
      <c r="D7" s="91" t="s">
        <v>6801</v>
      </c>
      <c r="E7" s="50">
        <v>4000</v>
      </c>
      <c r="F7" s="92" t="s">
        <v>6802</v>
      </c>
      <c r="G7" s="92" t="s">
        <v>6803</v>
      </c>
      <c r="H7" s="92" t="s">
        <v>6804</v>
      </c>
    </row>
    <row r="8" s="87" customFormat="1" ht="40.15" customHeight="1" spans="1:8">
      <c r="A8" s="69">
        <v>3</v>
      </c>
      <c r="B8" s="93" t="s">
        <v>5087</v>
      </c>
      <c r="C8" s="67" t="s">
        <v>5088</v>
      </c>
      <c r="D8" s="93" t="s">
        <v>5089</v>
      </c>
      <c r="E8" s="50">
        <v>1000</v>
      </c>
      <c r="F8" s="24" t="s">
        <v>5090</v>
      </c>
      <c r="G8" s="24" t="s">
        <v>6805</v>
      </c>
      <c r="H8" s="24" t="s">
        <v>5092</v>
      </c>
    </row>
    <row r="9" s="87" customFormat="1" ht="40.15" customHeight="1" spans="1:8">
      <c r="A9" s="69">
        <v>4</v>
      </c>
      <c r="B9" s="91" t="s">
        <v>6611</v>
      </c>
      <c r="C9" s="91" t="s">
        <v>6612</v>
      </c>
      <c r="D9" s="91" t="s">
        <v>6613</v>
      </c>
      <c r="E9" s="50">
        <v>500</v>
      </c>
      <c r="F9" s="92" t="s">
        <v>6806</v>
      </c>
      <c r="G9" s="92" t="s">
        <v>6615</v>
      </c>
      <c r="H9" s="92" t="s">
        <v>6616</v>
      </c>
    </row>
    <row r="10" s="87" customFormat="1" ht="40.15" customHeight="1" spans="1:8">
      <c r="A10" s="69">
        <v>5</v>
      </c>
      <c r="B10" s="94" t="s">
        <v>6807</v>
      </c>
      <c r="C10" s="91" t="s">
        <v>6808</v>
      </c>
      <c r="D10" s="91" t="s">
        <v>6809</v>
      </c>
      <c r="E10" s="91">
        <v>5000</v>
      </c>
      <c r="F10" s="91" t="s">
        <v>6810</v>
      </c>
      <c r="G10" s="91" t="s">
        <v>6811</v>
      </c>
      <c r="H10" s="91" t="s">
        <v>6812</v>
      </c>
    </row>
    <row r="11" s="87" customFormat="1" ht="40.15" customHeight="1" spans="1:8">
      <c r="A11" s="69">
        <v>6</v>
      </c>
      <c r="B11" s="95" t="s">
        <v>1668</v>
      </c>
      <c r="C11" s="13" t="s">
        <v>6329</v>
      </c>
      <c r="D11" s="96" t="s">
        <v>1670</v>
      </c>
      <c r="E11" s="13">
        <v>2000</v>
      </c>
      <c r="F11" s="13" t="s">
        <v>1671</v>
      </c>
      <c r="G11" s="13" t="s">
        <v>6493</v>
      </c>
      <c r="H11" s="13" t="s">
        <v>3398</v>
      </c>
    </row>
    <row r="12" s="88" customFormat="1" ht="40.05" customHeight="1" spans="1:8">
      <c r="A12" s="69">
        <v>7</v>
      </c>
      <c r="B12" s="91" t="s">
        <v>6813</v>
      </c>
      <c r="C12" s="91" t="s">
        <v>6814</v>
      </c>
      <c r="D12" s="91" t="s">
        <v>6815</v>
      </c>
      <c r="E12" s="93">
        <v>5000</v>
      </c>
      <c r="F12" s="91" t="s">
        <v>6816</v>
      </c>
      <c r="G12" s="93" t="s">
        <v>6817</v>
      </c>
      <c r="H12" s="93" t="s">
        <v>6818</v>
      </c>
    </row>
    <row r="13" s="88" customFormat="1" ht="40.05" customHeight="1" spans="1:8">
      <c r="A13" s="69">
        <v>8</v>
      </c>
      <c r="B13" s="95" t="s">
        <v>6819</v>
      </c>
      <c r="C13" s="13" t="s">
        <v>6820</v>
      </c>
      <c r="D13" s="96" t="s">
        <v>6821</v>
      </c>
      <c r="E13" s="13">
        <v>1000</v>
      </c>
      <c r="F13" s="13" t="s">
        <v>6822</v>
      </c>
      <c r="G13" s="13" t="s">
        <v>6823</v>
      </c>
      <c r="H13" s="13" t="s">
        <v>6824</v>
      </c>
    </row>
    <row r="14" s="89" customFormat="1" ht="40.05" customHeight="1" spans="1:8">
      <c r="A14" s="69">
        <v>9</v>
      </c>
      <c r="B14" s="93" t="s">
        <v>6825</v>
      </c>
      <c r="C14" s="93" t="s">
        <v>6826</v>
      </c>
      <c r="D14" s="93" t="s">
        <v>6827</v>
      </c>
      <c r="E14" s="50">
        <v>1380</v>
      </c>
      <c r="F14" s="204" t="s">
        <v>6828</v>
      </c>
      <c r="G14" s="24" t="s">
        <v>6829</v>
      </c>
      <c r="H14" s="24" t="s">
        <v>6830</v>
      </c>
    </row>
    <row r="15" s="89" customFormat="1" ht="40.05" customHeight="1" spans="1:8">
      <c r="A15" s="69">
        <v>10</v>
      </c>
      <c r="B15" s="93" t="s">
        <v>5600</v>
      </c>
      <c r="C15" s="14" t="s">
        <v>6831</v>
      </c>
      <c r="D15" s="14" t="s">
        <v>5602</v>
      </c>
      <c r="E15" s="14">
        <v>1000</v>
      </c>
      <c r="F15" s="14" t="s">
        <v>5603</v>
      </c>
      <c r="G15" s="14" t="s">
        <v>6832</v>
      </c>
      <c r="H15" s="14" t="s">
        <v>6833</v>
      </c>
    </row>
    <row r="16" s="89" customFormat="1" ht="40.05" customHeight="1" spans="1:8">
      <c r="A16" s="69">
        <v>11</v>
      </c>
      <c r="B16" s="91" t="s">
        <v>4399</v>
      </c>
      <c r="C16" s="91" t="s">
        <v>4360</v>
      </c>
      <c r="D16" s="91" t="s">
        <v>4400</v>
      </c>
      <c r="E16" s="50">
        <v>5000</v>
      </c>
      <c r="F16" s="92" t="s">
        <v>4401</v>
      </c>
      <c r="G16" s="92" t="s">
        <v>6834</v>
      </c>
      <c r="H16" s="92" t="s">
        <v>6835</v>
      </c>
    </row>
  </sheetData>
  <autoFilter ref="B3:B16">
    <extLst/>
  </autoFilter>
  <mergeCells count="3">
    <mergeCell ref="A4:H4"/>
    <mergeCell ref="A6:H6"/>
    <mergeCell ref="A1:H2"/>
  </mergeCells>
  <conditionalFormatting sqref="C12">
    <cfRule type="duplicateValues" dxfId="0" priority="2"/>
    <cfRule type="duplicateValues" dxfId="0" priority="4"/>
  </conditionalFormatting>
  <conditionalFormatting sqref="C13">
    <cfRule type="duplicateValues" dxfId="0" priority="1"/>
    <cfRule type="duplicateValues" dxfId="0" priority="3"/>
  </conditionalFormatting>
  <pageMargins left="1.09" right="0.699305555555556" top="0.75" bottom="0.75" header="0.3" footer="0.3"/>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opLeftCell="C1" workbookViewId="0">
      <pane ySplit="2" topLeftCell="A3" activePane="bottomLeft" state="frozen"/>
      <selection/>
      <selection pane="bottomLeft" activeCell="M3" sqref="M$1:P$1048576"/>
    </sheetView>
  </sheetViews>
  <sheetFormatPr defaultColWidth="9" defaultRowHeight="13.5"/>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 min="9" max="9" width="9.87610619469027" customWidth="1"/>
    <col min="10" max="10" width="10.8761061946903" customWidth="1"/>
    <col min="11" max="11" width="7.87610619469027" customWidth="1"/>
    <col min="12" max="12" width="15.3716814159292" customWidth="1"/>
  </cols>
  <sheetData>
    <row r="1" spans="1:12">
      <c r="A1" s="18" t="s">
        <v>6836</v>
      </c>
      <c r="B1" s="19"/>
      <c r="C1" s="19"/>
      <c r="D1" s="19"/>
      <c r="E1" s="19"/>
      <c r="F1" s="19"/>
      <c r="G1" s="19"/>
      <c r="H1" s="19"/>
      <c r="I1" s="19"/>
      <c r="J1" s="19"/>
      <c r="K1" s="19"/>
      <c r="L1" s="19"/>
    </row>
    <row r="2" ht="33.75" customHeight="1" spans="1:12">
      <c r="A2" s="20"/>
      <c r="B2" s="20"/>
      <c r="C2" s="20"/>
      <c r="D2" s="20"/>
      <c r="E2" s="20"/>
      <c r="F2" s="20"/>
      <c r="G2" s="20"/>
      <c r="H2" s="20"/>
      <c r="I2" s="20"/>
      <c r="J2" s="20"/>
      <c r="K2" s="20"/>
      <c r="L2" s="20"/>
    </row>
    <row r="3" ht="38.25" spans="1:12">
      <c r="A3" s="21" t="s">
        <v>1</v>
      </c>
      <c r="B3" s="21" t="s">
        <v>2</v>
      </c>
      <c r="C3" s="21" t="s">
        <v>3</v>
      </c>
      <c r="D3" s="21" t="s">
        <v>4</v>
      </c>
      <c r="E3" s="21" t="s">
        <v>5</v>
      </c>
      <c r="F3" s="21" t="s">
        <v>6</v>
      </c>
      <c r="G3" s="21" t="s">
        <v>7</v>
      </c>
      <c r="H3" s="21" t="s">
        <v>8</v>
      </c>
      <c r="I3" s="21" t="s">
        <v>5196</v>
      </c>
      <c r="J3" s="21" t="s">
        <v>5197</v>
      </c>
      <c r="K3" s="21" t="s">
        <v>5198</v>
      </c>
      <c r="L3" s="21" t="s">
        <v>5199</v>
      </c>
    </row>
    <row r="4" customFormat="1" ht="40.15" customHeight="1" spans="1:12">
      <c r="A4" s="52" t="s">
        <v>9</v>
      </c>
      <c r="B4" s="44"/>
      <c r="C4" s="44"/>
      <c r="D4" s="44"/>
      <c r="E4" s="44"/>
      <c r="F4" s="44"/>
      <c r="G4" s="44"/>
      <c r="H4" s="44"/>
      <c r="I4" s="44"/>
      <c r="J4" s="44"/>
      <c r="K4" s="44"/>
      <c r="L4" s="44"/>
    </row>
    <row r="5" ht="40.15" customHeight="1" spans="1:12">
      <c r="A5" s="36">
        <v>1</v>
      </c>
      <c r="B5" s="37"/>
      <c r="C5" s="38"/>
      <c r="D5" s="38"/>
      <c r="E5" s="15"/>
      <c r="F5" s="15"/>
      <c r="G5" s="15"/>
      <c r="H5" s="15"/>
      <c r="I5" s="15"/>
      <c r="J5" s="15"/>
      <c r="K5" s="15"/>
      <c r="L5" s="37"/>
    </row>
    <row r="6" ht="40.15" customHeight="1" spans="1:12">
      <c r="A6" s="36">
        <v>2</v>
      </c>
      <c r="B6" s="37"/>
      <c r="C6" s="37"/>
      <c r="D6" s="37"/>
      <c r="E6" s="36"/>
      <c r="F6" s="36"/>
      <c r="G6" s="36"/>
      <c r="H6" s="36"/>
      <c r="I6" s="15"/>
      <c r="J6" s="15"/>
      <c r="K6" s="36"/>
      <c r="L6" s="37"/>
    </row>
    <row r="7" ht="40.15" customHeight="1" spans="1:12">
      <c r="A7" s="52" t="s">
        <v>276</v>
      </c>
      <c r="B7" s="44"/>
      <c r="C7" s="44"/>
      <c r="D7" s="44"/>
      <c r="E7" s="44"/>
      <c r="F7" s="44"/>
      <c r="G7" s="44"/>
      <c r="H7" s="44"/>
      <c r="I7" s="44"/>
      <c r="J7" s="44"/>
      <c r="K7" s="44"/>
      <c r="L7" s="44"/>
    </row>
    <row r="8" ht="40.15" customHeight="1" spans="1:12">
      <c r="A8" s="36">
        <v>3</v>
      </c>
      <c r="B8" s="37"/>
      <c r="C8" s="38"/>
      <c r="D8" s="37"/>
      <c r="E8" s="39"/>
      <c r="F8" s="40"/>
      <c r="G8" s="40"/>
      <c r="H8" s="40"/>
      <c r="I8" s="36"/>
      <c r="J8" s="36"/>
      <c r="K8" s="39"/>
      <c r="L8" s="37"/>
    </row>
    <row r="9" ht="40.15" customHeight="1" spans="1:12">
      <c r="A9" s="36">
        <v>4</v>
      </c>
      <c r="B9" s="37"/>
      <c r="C9" s="37"/>
      <c r="D9" s="37"/>
      <c r="E9" s="39"/>
      <c r="F9" s="40"/>
      <c r="G9" s="40"/>
      <c r="H9" s="40"/>
      <c r="I9" s="36"/>
      <c r="J9" s="36"/>
      <c r="K9" s="39"/>
      <c r="L9" s="37"/>
    </row>
    <row r="10" ht="40.15" customHeight="1" spans="1:12">
      <c r="A10" s="52" t="s">
        <v>1274</v>
      </c>
      <c r="B10" s="44"/>
      <c r="C10" s="44"/>
      <c r="D10" s="44"/>
      <c r="E10" s="44"/>
      <c r="F10" s="44"/>
      <c r="G10" s="44"/>
      <c r="H10" s="44"/>
      <c r="I10" s="44"/>
      <c r="J10" s="44"/>
      <c r="K10" s="44"/>
      <c r="L10" s="44"/>
    </row>
    <row r="11" ht="40.15" customHeight="1" spans="1:12">
      <c r="A11" s="36">
        <v>5</v>
      </c>
      <c r="B11" s="37"/>
      <c r="C11" s="37"/>
      <c r="D11" s="37"/>
      <c r="E11" s="36"/>
      <c r="F11" s="36"/>
      <c r="G11" s="36"/>
      <c r="H11" s="36"/>
      <c r="I11" s="36"/>
      <c r="J11" s="36"/>
      <c r="K11" s="36"/>
      <c r="L11" s="37"/>
    </row>
    <row r="12" ht="40.15" customHeight="1" spans="1:12">
      <c r="A12" s="36">
        <v>6</v>
      </c>
      <c r="B12" s="37"/>
      <c r="C12" s="37"/>
      <c r="D12" s="37"/>
      <c r="E12" s="36"/>
      <c r="F12" s="36"/>
      <c r="G12" s="36"/>
      <c r="H12" s="36"/>
      <c r="I12" s="36"/>
      <c r="J12" s="36"/>
      <c r="K12" s="36"/>
      <c r="L12" s="37"/>
    </row>
    <row r="13" ht="40.15" customHeight="1" spans="1:12">
      <c r="A13" s="43" t="s">
        <v>5200</v>
      </c>
      <c r="B13" s="44"/>
      <c r="C13" s="44"/>
      <c r="D13" s="44"/>
      <c r="E13" s="44"/>
      <c r="F13" s="44"/>
      <c r="G13" s="44"/>
      <c r="H13" s="44"/>
      <c r="I13" s="44"/>
      <c r="J13" s="44"/>
      <c r="K13" s="44"/>
      <c r="L13" s="44"/>
    </row>
    <row r="14" ht="40.15" customHeight="1" spans="1:12">
      <c r="A14" s="45">
        <v>7</v>
      </c>
      <c r="B14" s="5"/>
      <c r="C14" s="5"/>
      <c r="D14" s="5"/>
      <c r="E14" s="5"/>
      <c r="F14" s="46"/>
      <c r="G14" s="46"/>
      <c r="H14" s="46"/>
      <c r="I14" s="5"/>
      <c r="J14" s="5"/>
      <c r="K14" s="5"/>
      <c r="L14" s="8"/>
    </row>
    <row r="15" ht="40.15" customHeight="1" spans="1:12">
      <c r="A15" s="5">
        <v>8</v>
      </c>
      <c r="B15" s="21"/>
      <c r="C15" s="21"/>
      <c r="D15" s="21"/>
      <c r="E15" s="21"/>
      <c r="F15" s="47"/>
      <c r="G15" s="47"/>
      <c r="H15" s="47"/>
      <c r="I15" s="21"/>
      <c r="J15" s="21"/>
      <c r="K15" s="85"/>
      <c r="L15" s="21"/>
    </row>
  </sheetData>
  <mergeCells count="5">
    <mergeCell ref="A4:L4"/>
    <mergeCell ref="A7:L7"/>
    <mergeCell ref="A10:L10"/>
    <mergeCell ref="A13:L13"/>
    <mergeCell ref="A1:L2"/>
  </mergeCells>
  <pageMargins left="0.699305555555556" right="0.699305555555556" top="0.75" bottom="0.75" header="0.3" footer="0.3"/>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6"/>
  <sheetViews>
    <sheetView workbookViewId="0">
      <pane ySplit="2" topLeftCell="A3" activePane="bottomLeft" state="frozen"/>
      <selection/>
      <selection pane="bottomLeft" activeCell="A4" sqref="A4:H4"/>
    </sheetView>
  </sheetViews>
  <sheetFormatPr defaultColWidth="9" defaultRowHeight="13.5"/>
  <cols>
    <col min="1" max="1" width="5.75221238938053" customWidth="1"/>
    <col min="2" max="3" width="20.1858407079646" customWidth="1"/>
    <col min="4" max="5" width="10.1592920353982" customWidth="1"/>
    <col min="6" max="6" width="19.4513274336283" customWidth="1"/>
    <col min="7" max="8" width="16.4070796460177" customWidth="1"/>
  </cols>
  <sheetData>
    <row r="1" s="2" customFormat="1" ht="19" customHeight="1" spans="1:8">
      <c r="A1" s="18" t="s">
        <v>6837</v>
      </c>
      <c r="B1" s="19"/>
      <c r="C1" s="19"/>
      <c r="D1" s="19"/>
      <c r="E1" s="19"/>
      <c r="F1" s="19"/>
      <c r="G1" s="19"/>
      <c r="H1" s="19"/>
    </row>
    <row r="2" s="2" customFormat="1" ht="35" customHeight="1" spans="1:8">
      <c r="A2" s="20"/>
      <c r="B2" s="20"/>
      <c r="C2" s="20"/>
      <c r="D2" s="20"/>
      <c r="E2" s="20"/>
      <c r="F2" s="20"/>
      <c r="G2" s="20"/>
      <c r="H2" s="20"/>
    </row>
    <row r="3" customFormat="1" ht="25.5" spans="1:8">
      <c r="A3" s="21" t="s">
        <v>1</v>
      </c>
      <c r="B3" s="21" t="s">
        <v>2</v>
      </c>
      <c r="C3" s="21" t="s">
        <v>3</v>
      </c>
      <c r="D3" s="21" t="s">
        <v>4</v>
      </c>
      <c r="E3" s="21" t="s">
        <v>5</v>
      </c>
      <c r="F3" s="21" t="s">
        <v>6</v>
      </c>
      <c r="G3" s="21" t="s">
        <v>7</v>
      </c>
      <c r="H3" s="21" t="s">
        <v>8</v>
      </c>
    </row>
    <row r="4" customFormat="1" ht="40.15" customHeight="1" spans="1:8">
      <c r="A4" s="41" t="s">
        <v>9</v>
      </c>
      <c r="B4" s="42"/>
      <c r="C4" s="42"/>
      <c r="D4" s="42"/>
      <c r="E4" s="42"/>
      <c r="F4" s="42"/>
      <c r="G4" s="42"/>
      <c r="H4" s="42"/>
    </row>
    <row r="5" s="56" customFormat="1" ht="40" customHeight="1" spans="1:8">
      <c r="A5" s="76">
        <v>1</v>
      </c>
      <c r="B5" s="77" t="s">
        <v>6246</v>
      </c>
      <c r="C5" s="77" t="s">
        <v>6247</v>
      </c>
      <c r="D5" s="77" t="s">
        <v>6248</v>
      </c>
      <c r="E5" s="76">
        <v>3000</v>
      </c>
      <c r="F5" s="76" t="s">
        <v>6249</v>
      </c>
      <c r="G5" s="76" t="s">
        <v>6838</v>
      </c>
      <c r="H5" s="76" t="s">
        <v>6839</v>
      </c>
    </row>
    <row r="6" s="56" customFormat="1" ht="40" customHeight="1" spans="1:8">
      <c r="A6" s="76">
        <v>2</v>
      </c>
      <c r="B6" s="77" t="s">
        <v>6686</v>
      </c>
      <c r="C6" s="77" t="s">
        <v>6687</v>
      </c>
      <c r="D6" s="77" t="s">
        <v>6688</v>
      </c>
      <c r="E6" s="76" t="s">
        <v>80</v>
      </c>
      <c r="F6" s="76" t="s">
        <v>6689</v>
      </c>
      <c r="G6" s="76" t="s">
        <v>6690</v>
      </c>
      <c r="H6" s="76" t="s">
        <v>6691</v>
      </c>
    </row>
    <row r="7" s="56" customFormat="1" ht="40" customHeight="1" spans="1:8">
      <c r="A7" s="76">
        <v>3</v>
      </c>
      <c r="B7" s="77" t="s">
        <v>6840</v>
      </c>
      <c r="C7" s="77" t="s">
        <v>6841</v>
      </c>
      <c r="D7" s="77" t="s">
        <v>6842</v>
      </c>
      <c r="E7" s="76">
        <v>600</v>
      </c>
      <c r="F7" s="76" t="s">
        <v>6843</v>
      </c>
      <c r="G7" s="76" t="s">
        <v>6844</v>
      </c>
      <c r="H7" s="76" t="s">
        <v>6845</v>
      </c>
    </row>
    <row r="8" customFormat="1" ht="40.15" customHeight="1" spans="1:8">
      <c r="A8" s="41" t="s">
        <v>276</v>
      </c>
      <c r="B8" s="42"/>
      <c r="C8" s="42"/>
      <c r="D8" s="42"/>
      <c r="E8" s="42"/>
      <c r="F8" s="42"/>
      <c r="G8" s="42"/>
      <c r="H8" s="42"/>
    </row>
    <row r="9" s="56" customFormat="1" ht="40" customHeight="1" spans="1:8">
      <c r="A9" s="76">
        <v>4</v>
      </c>
      <c r="B9" s="77" t="s">
        <v>6846</v>
      </c>
      <c r="C9" s="77" t="s">
        <v>6847</v>
      </c>
      <c r="D9" s="77" t="s">
        <v>6848</v>
      </c>
      <c r="E9" s="76">
        <v>1000</v>
      </c>
      <c r="F9" s="76" t="s">
        <v>6849</v>
      </c>
      <c r="G9" s="76" t="s">
        <v>6850</v>
      </c>
      <c r="H9" s="76" t="s">
        <v>6851</v>
      </c>
    </row>
    <row r="10" s="72" customFormat="1" ht="40" customHeight="1" spans="1:8">
      <c r="A10" s="78">
        <v>5</v>
      </c>
      <c r="B10" s="79" t="s">
        <v>6611</v>
      </c>
      <c r="C10" s="79" t="s">
        <v>6612</v>
      </c>
      <c r="D10" s="79" t="s">
        <v>6613</v>
      </c>
      <c r="E10" s="78">
        <v>500</v>
      </c>
      <c r="F10" s="78" t="s">
        <v>6806</v>
      </c>
      <c r="G10" s="78" t="s">
        <v>6615</v>
      </c>
      <c r="H10" s="78" t="s">
        <v>6616</v>
      </c>
    </row>
    <row r="11" s="72" customFormat="1" ht="40" customHeight="1" spans="1:8">
      <c r="A11" s="80">
        <v>6</v>
      </c>
      <c r="B11" s="81" t="s">
        <v>6177</v>
      </c>
      <c r="C11" s="81" t="s">
        <v>6675</v>
      </c>
      <c r="D11" s="81" t="s">
        <v>6676</v>
      </c>
      <c r="E11" s="80">
        <v>400</v>
      </c>
      <c r="F11" s="80" t="s">
        <v>6180</v>
      </c>
      <c r="G11" s="80" t="s">
        <v>6677</v>
      </c>
      <c r="H11" s="80" t="s">
        <v>6182</v>
      </c>
    </row>
    <row r="12" s="72" customFormat="1" ht="40" customHeight="1" spans="1:8">
      <c r="A12" s="80">
        <v>7</v>
      </c>
      <c r="B12" s="81" t="s">
        <v>2724</v>
      </c>
      <c r="C12" s="81" t="s">
        <v>6852</v>
      </c>
      <c r="D12" s="81" t="s">
        <v>2726</v>
      </c>
      <c r="E12" s="80" t="s">
        <v>6853</v>
      </c>
      <c r="F12" s="80" t="s">
        <v>6854</v>
      </c>
      <c r="G12" s="80" t="s">
        <v>6855</v>
      </c>
      <c r="H12" s="80" t="s">
        <v>6856</v>
      </c>
    </row>
    <row r="13" s="72" customFormat="1" ht="40" customHeight="1" spans="1:8">
      <c r="A13" s="80">
        <v>8</v>
      </c>
      <c r="B13" s="81" t="s">
        <v>6678</v>
      </c>
      <c r="C13" s="81" t="s">
        <v>6679</v>
      </c>
      <c r="D13" s="81" t="s">
        <v>6680</v>
      </c>
      <c r="E13" s="80">
        <v>1056</v>
      </c>
      <c r="F13" s="80" t="s">
        <v>6681</v>
      </c>
      <c r="G13" s="80" t="s">
        <v>6682</v>
      </c>
      <c r="H13" s="80" t="s">
        <v>6683</v>
      </c>
    </row>
    <row r="14" s="56" customFormat="1" ht="40" customHeight="1" spans="1:18">
      <c r="A14" s="80">
        <v>9</v>
      </c>
      <c r="B14" s="81" t="s">
        <v>6857</v>
      </c>
      <c r="C14" s="81" t="s">
        <v>6858</v>
      </c>
      <c r="D14" s="81" t="s">
        <v>6859</v>
      </c>
      <c r="E14" s="80" t="s">
        <v>137</v>
      </c>
      <c r="F14" s="80" t="s">
        <v>6860</v>
      </c>
      <c r="G14" s="80" t="s">
        <v>6861</v>
      </c>
      <c r="H14" s="80" t="s">
        <v>6862</v>
      </c>
      <c r="I14" s="82"/>
      <c r="J14" s="82"/>
      <c r="K14" s="82"/>
      <c r="L14" s="82"/>
      <c r="M14" s="82"/>
      <c r="N14" s="82"/>
      <c r="O14" s="82"/>
      <c r="P14" s="82"/>
      <c r="Q14" s="82"/>
      <c r="R14" s="82"/>
    </row>
    <row r="15" s="57" customFormat="1" ht="40" customHeight="1" spans="1:8">
      <c r="A15" s="80">
        <v>10</v>
      </c>
      <c r="B15" s="81" t="s">
        <v>6863</v>
      </c>
      <c r="C15" s="81" t="s">
        <v>6864</v>
      </c>
      <c r="D15" s="81" t="s">
        <v>6865</v>
      </c>
      <c r="E15" s="80" t="s">
        <v>6866</v>
      </c>
      <c r="F15" s="80" t="s">
        <v>6867</v>
      </c>
      <c r="G15" s="80" t="s">
        <v>6868</v>
      </c>
      <c r="H15" s="80" t="s">
        <v>6869</v>
      </c>
    </row>
    <row r="16" s="57" customFormat="1" ht="40" customHeight="1" spans="1:8">
      <c r="A16" s="80">
        <v>11</v>
      </c>
      <c r="B16" s="81" t="s">
        <v>6870</v>
      </c>
      <c r="C16" s="81" t="s">
        <v>6871</v>
      </c>
      <c r="D16" s="81" t="s">
        <v>6872</v>
      </c>
      <c r="E16" s="80" t="s">
        <v>698</v>
      </c>
      <c r="F16" s="80" t="s">
        <v>6873</v>
      </c>
      <c r="G16" s="80" t="s">
        <v>6874</v>
      </c>
      <c r="H16" s="80" t="s">
        <v>6875</v>
      </c>
    </row>
    <row r="17" s="53" customFormat="1" ht="40" customHeight="1" spans="1:8">
      <c r="A17" s="80">
        <v>12</v>
      </c>
      <c r="B17" s="81" t="s">
        <v>6342</v>
      </c>
      <c r="C17" s="81" t="s">
        <v>6343</v>
      </c>
      <c r="D17" s="81" t="s">
        <v>6344</v>
      </c>
      <c r="E17" s="80" t="s">
        <v>6876</v>
      </c>
      <c r="F17" s="80" t="s">
        <v>6345</v>
      </c>
      <c r="G17" s="80" t="s">
        <v>6877</v>
      </c>
      <c r="H17" s="80" t="s">
        <v>6347</v>
      </c>
    </row>
    <row r="18" s="53" customFormat="1" ht="40" customHeight="1" spans="1:8">
      <c r="A18" s="80">
        <v>13</v>
      </c>
      <c r="B18" s="81" t="s">
        <v>6878</v>
      </c>
      <c r="C18" s="81" t="s">
        <v>6879</v>
      </c>
      <c r="D18" s="81" t="s">
        <v>6880</v>
      </c>
      <c r="E18" s="80">
        <v>1000</v>
      </c>
      <c r="F18" s="80" t="s">
        <v>6881</v>
      </c>
      <c r="G18" s="80" t="s">
        <v>6882</v>
      </c>
      <c r="H18" s="80" t="s">
        <v>6883</v>
      </c>
    </row>
    <row r="19" s="53" customFormat="1" ht="40" customHeight="1" spans="1:8">
      <c r="A19" s="80">
        <v>14</v>
      </c>
      <c r="B19" s="81" t="s">
        <v>6884</v>
      </c>
      <c r="C19" s="81" t="s">
        <v>6885</v>
      </c>
      <c r="D19" s="81" t="s">
        <v>1799</v>
      </c>
      <c r="E19" s="80" t="s">
        <v>1132</v>
      </c>
      <c r="F19" s="80" t="s">
        <v>6886</v>
      </c>
      <c r="G19" s="80" t="s">
        <v>6887</v>
      </c>
      <c r="H19" s="80" t="s">
        <v>6888</v>
      </c>
    </row>
    <row r="20" s="53" customFormat="1" ht="40" customHeight="1" spans="1:8">
      <c r="A20" s="80">
        <v>15</v>
      </c>
      <c r="B20" s="81" t="s">
        <v>6889</v>
      </c>
      <c r="C20" s="81" t="s">
        <v>6890</v>
      </c>
      <c r="D20" s="81" t="s">
        <v>6300</v>
      </c>
      <c r="E20" s="80" t="s">
        <v>6891</v>
      </c>
      <c r="F20" s="80" t="s">
        <v>6892</v>
      </c>
      <c r="G20" s="80" t="s">
        <v>6893</v>
      </c>
      <c r="H20" s="80" t="s">
        <v>6894</v>
      </c>
    </row>
    <row r="21" s="53" customFormat="1" ht="40" customHeight="1" spans="1:8">
      <c r="A21" s="80">
        <v>16</v>
      </c>
      <c r="B21" s="81" t="s">
        <v>6895</v>
      </c>
      <c r="C21" s="81" t="s">
        <v>6896</v>
      </c>
      <c r="D21" s="81" t="s">
        <v>6897</v>
      </c>
      <c r="E21" s="80" t="s">
        <v>6898</v>
      </c>
      <c r="F21" s="80" t="s">
        <v>6899</v>
      </c>
      <c r="G21" s="80" t="s">
        <v>6900</v>
      </c>
      <c r="H21" s="80" t="s">
        <v>6901</v>
      </c>
    </row>
    <row r="22" s="53" customFormat="1" ht="40" customHeight="1" spans="1:8">
      <c r="A22" s="80">
        <v>17</v>
      </c>
      <c r="B22" s="81" t="s">
        <v>6902</v>
      </c>
      <c r="C22" s="81" t="s">
        <v>6903</v>
      </c>
      <c r="D22" s="81" t="s">
        <v>6904</v>
      </c>
      <c r="E22" s="80" t="s">
        <v>40</v>
      </c>
      <c r="F22" s="80" t="s">
        <v>6905</v>
      </c>
      <c r="G22" s="80" t="s">
        <v>6906</v>
      </c>
      <c r="H22" s="80" t="s">
        <v>6907</v>
      </c>
    </row>
    <row r="23" s="72" customFormat="1" ht="40" customHeight="1" spans="1:8">
      <c r="A23" s="80">
        <v>18</v>
      </c>
      <c r="B23" s="81" t="s">
        <v>6908</v>
      </c>
      <c r="C23" s="81" t="s">
        <v>6909</v>
      </c>
      <c r="D23" s="81" t="s">
        <v>6910</v>
      </c>
      <c r="E23" s="80">
        <v>5000</v>
      </c>
      <c r="F23" s="80" t="s">
        <v>6911</v>
      </c>
      <c r="G23" s="80" t="s">
        <v>6912</v>
      </c>
      <c r="H23" s="80" t="s">
        <v>6913</v>
      </c>
    </row>
    <row r="24" s="72" customFormat="1" ht="40" customHeight="1" spans="1:8">
      <c r="A24" s="80">
        <v>19</v>
      </c>
      <c r="B24" s="81" t="s">
        <v>6914</v>
      </c>
      <c r="C24" s="81" t="s">
        <v>6915</v>
      </c>
      <c r="D24" s="81" t="s">
        <v>6916</v>
      </c>
      <c r="E24" s="80">
        <v>1000</v>
      </c>
      <c r="F24" s="80" t="s">
        <v>6917</v>
      </c>
      <c r="G24" s="80" t="s">
        <v>6918</v>
      </c>
      <c r="H24" s="80" t="s">
        <v>6919</v>
      </c>
    </row>
    <row r="25" s="72" customFormat="1" ht="40" customHeight="1" spans="1:8">
      <c r="A25" s="80">
        <v>20</v>
      </c>
      <c r="B25" s="81" t="s">
        <v>5768</v>
      </c>
      <c r="C25" s="81" t="s">
        <v>6920</v>
      </c>
      <c r="D25" s="81" t="s">
        <v>5770</v>
      </c>
      <c r="E25" s="80">
        <v>1000</v>
      </c>
      <c r="F25" s="80" t="s">
        <v>5771</v>
      </c>
      <c r="G25" s="80" t="s">
        <v>6921</v>
      </c>
      <c r="H25" s="80" t="s">
        <v>6922</v>
      </c>
    </row>
    <row r="26" s="72" customFormat="1" ht="40" customHeight="1" spans="1:8">
      <c r="A26" s="80">
        <v>21</v>
      </c>
      <c r="B26" s="81" t="s">
        <v>6923</v>
      </c>
      <c r="C26" s="81" t="s">
        <v>6924</v>
      </c>
      <c r="D26" s="81" t="s">
        <v>235</v>
      </c>
      <c r="E26" s="80">
        <v>800</v>
      </c>
      <c r="F26" s="80" t="s">
        <v>6925</v>
      </c>
      <c r="G26" s="80" t="s">
        <v>6926</v>
      </c>
      <c r="H26" s="80" t="s">
        <v>6927</v>
      </c>
    </row>
    <row r="27" s="72" customFormat="1" ht="40" customHeight="1" spans="1:8">
      <c r="A27" s="80">
        <v>22</v>
      </c>
      <c r="B27" s="81" t="s">
        <v>6928</v>
      </c>
      <c r="C27" s="81" t="s">
        <v>6929</v>
      </c>
      <c r="D27" s="81" t="s">
        <v>6930</v>
      </c>
      <c r="E27" s="80">
        <v>1000</v>
      </c>
      <c r="F27" s="80" t="s">
        <v>6931</v>
      </c>
      <c r="G27" s="80" t="s">
        <v>6932</v>
      </c>
      <c r="H27" s="80" t="s">
        <v>6933</v>
      </c>
    </row>
    <row r="28" s="72" customFormat="1" ht="40" customHeight="1" spans="1:8">
      <c r="A28" s="80">
        <v>23</v>
      </c>
      <c r="B28" s="81" t="s">
        <v>6934</v>
      </c>
      <c r="C28" s="81" t="s">
        <v>6935</v>
      </c>
      <c r="D28" s="81" t="s">
        <v>6936</v>
      </c>
      <c r="E28" s="80">
        <v>2000</v>
      </c>
      <c r="F28" s="80" t="s">
        <v>6937</v>
      </c>
      <c r="G28" s="80" t="s">
        <v>6938</v>
      </c>
      <c r="H28" s="80" t="s">
        <v>6939</v>
      </c>
    </row>
    <row r="29" s="72" customFormat="1" ht="40" customHeight="1" spans="1:8">
      <c r="A29" s="80">
        <v>24</v>
      </c>
      <c r="B29" s="81" t="s">
        <v>6940</v>
      </c>
      <c r="C29" s="81" t="s">
        <v>6941</v>
      </c>
      <c r="D29" s="81" t="s">
        <v>6942</v>
      </c>
      <c r="E29" s="80">
        <v>2000</v>
      </c>
      <c r="F29" s="80" t="s">
        <v>6943</v>
      </c>
      <c r="G29" s="80" t="s">
        <v>6944</v>
      </c>
      <c r="H29" s="80" t="s">
        <v>6945</v>
      </c>
    </row>
    <row r="30" s="49" customFormat="1" ht="40" customHeight="1" spans="1:8">
      <c r="A30" s="80">
        <v>25</v>
      </c>
      <c r="B30" s="81" t="s">
        <v>6711</v>
      </c>
      <c r="C30" s="81" t="s">
        <v>6946</v>
      </c>
      <c r="D30" s="81" t="s">
        <v>6713</v>
      </c>
      <c r="E30" s="80" t="s">
        <v>80</v>
      </c>
      <c r="F30" s="80" t="s">
        <v>6714</v>
      </c>
      <c r="G30" s="80" t="s">
        <v>6947</v>
      </c>
      <c r="H30" s="80" t="s">
        <v>6716</v>
      </c>
    </row>
    <row r="31" s="49" customFormat="1" ht="40" customHeight="1" spans="1:8">
      <c r="A31" s="80">
        <v>26</v>
      </c>
      <c r="B31" s="81" t="s">
        <v>6948</v>
      </c>
      <c r="C31" s="81" t="s">
        <v>6949</v>
      </c>
      <c r="D31" s="81" t="s">
        <v>6950</v>
      </c>
      <c r="E31" s="80">
        <v>1000</v>
      </c>
      <c r="F31" s="80" t="s">
        <v>6951</v>
      </c>
      <c r="G31" s="80" t="s">
        <v>6952</v>
      </c>
      <c r="H31" s="80" t="s">
        <v>6953</v>
      </c>
    </row>
    <row r="32" s="49" customFormat="1" ht="40" customHeight="1" spans="1:8">
      <c r="A32" s="80">
        <v>27</v>
      </c>
      <c r="B32" s="81" t="s">
        <v>2535</v>
      </c>
      <c r="C32" s="81" t="s">
        <v>3498</v>
      </c>
      <c r="D32" s="81" t="s">
        <v>2537</v>
      </c>
      <c r="E32" s="80">
        <v>3000</v>
      </c>
      <c r="F32" s="80" t="s">
        <v>2538</v>
      </c>
      <c r="G32" s="80" t="s">
        <v>4263</v>
      </c>
      <c r="H32" s="80" t="s">
        <v>6954</v>
      </c>
    </row>
    <row r="33" s="53" customFormat="1" ht="40" customHeight="1" spans="1:8">
      <c r="A33" s="80">
        <v>28</v>
      </c>
      <c r="B33" s="81" t="s">
        <v>6955</v>
      </c>
      <c r="C33" s="81" t="s">
        <v>6956</v>
      </c>
      <c r="D33" s="81" t="s">
        <v>6957</v>
      </c>
      <c r="E33" s="80" t="s">
        <v>60</v>
      </c>
      <c r="F33" s="80" t="s">
        <v>6958</v>
      </c>
      <c r="G33" s="80" t="s">
        <v>6959</v>
      </c>
      <c r="H33" s="80" t="s">
        <v>6960</v>
      </c>
    </row>
    <row r="34" s="53" customFormat="1" ht="40" customHeight="1" spans="1:8">
      <c r="A34" s="80">
        <v>29</v>
      </c>
      <c r="B34" s="81" t="s">
        <v>6961</v>
      </c>
      <c r="C34" s="81" t="s">
        <v>6962</v>
      </c>
      <c r="D34" s="81" t="s">
        <v>6235</v>
      </c>
      <c r="E34" s="80" t="s">
        <v>40</v>
      </c>
      <c r="F34" s="80" t="s">
        <v>6963</v>
      </c>
      <c r="G34" s="80" t="s">
        <v>6964</v>
      </c>
      <c r="H34" s="80" t="s">
        <v>6965</v>
      </c>
    </row>
    <row r="35" s="53" customFormat="1" ht="40" customHeight="1" spans="1:8">
      <c r="A35" s="80">
        <v>30</v>
      </c>
      <c r="B35" s="81" t="s">
        <v>6966</v>
      </c>
      <c r="C35" s="81" t="s">
        <v>6967</v>
      </c>
      <c r="D35" s="81" t="s">
        <v>6968</v>
      </c>
      <c r="E35" s="80" t="s">
        <v>137</v>
      </c>
      <c r="F35" s="80" t="s">
        <v>6969</v>
      </c>
      <c r="G35" s="80" t="s">
        <v>6970</v>
      </c>
      <c r="H35" s="80" t="s">
        <v>6971</v>
      </c>
    </row>
    <row r="36" s="53" customFormat="1" ht="40" customHeight="1" spans="1:8">
      <c r="A36" s="80">
        <v>31</v>
      </c>
      <c r="B36" s="81" t="s">
        <v>6972</v>
      </c>
      <c r="C36" s="81" t="s">
        <v>6973</v>
      </c>
      <c r="D36" s="81" t="s">
        <v>6974</v>
      </c>
      <c r="E36" s="80" t="s">
        <v>137</v>
      </c>
      <c r="F36" s="80" t="s">
        <v>6975</v>
      </c>
      <c r="G36" s="80" t="s">
        <v>6976</v>
      </c>
      <c r="H36" s="80" t="s">
        <v>6977</v>
      </c>
    </row>
    <row r="37" s="53" customFormat="1" ht="40" customHeight="1" spans="1:8">
      <c r="A37" s="80">
        <v>32</v>
      </c>
      <c r="B37" s="81" t="s">
        <v>6978</v>
      </c>
      <c r="C37" s="81" t="s">
        <v>6979</v>
      </c>
      <c r="D37" s="81" t="s">
        <v>6980</v>
      </c>
      <c r="E37" s="80" t="s">
        <v>6981</v>
      </c>
      <c r="F37" s="80" t="s">
        <v>6982</v>
      </c>
      <c r="G37" s="80" t="s">
        <v>6983</v>
      </c>
      <c r="H37" s="80" t="s">
        <v>6984</v>
      </c>
    </row>
    <row r="38" s="53" customFormat="1" ht="40" customHeight="1" spans="1:8">
      <c r="A38" s="80">
        <v>33</v>
      </c>
      <c r="B38" s="81" t="s">
        <v>6985</v>
      </c>
      <c r="C38" s="81" t="s">
        <v>6986</v>
      </c>
      <c r="D38" s="81" t="s">
        <v>6987</v>
      </c>
      <c r="E38" s="80" t="s">
        <v>137</v>
      </c>
      <c r="F38" s="80" t="s">
        <v>6988</v>
      </c>
      <c r="G38" s="80" t="s">
        <v>6989</v>
      </c>
      <c r="H38" s="80" t="s">
        <v>6990</v>
      </c>
    </row>
    <row r="39" s="53" customFormat="1" ht="40" customHeight="1" spans="1:8">
      <c r="A39" s="80">
        <v>34</v>
      </c>
      <c r="B39" s="81" t="s">
        <v>2232</v>
      </c>
      <c r="C39" s="81" t="s">
        <v>2233</v>
      </c>
      <c r="D39" s="81" t="s">
        <v>2234</v>
      </c>
      <c r="E39" s="80" t="s">
        <v>6991</v>
      </c>
      <c r="F39" s="80" t="s">
        <v>2235</v>
      </c>
      <c r="G39" s="80" t="s">
        <v>6992</v>
      </c>
      <c r="H39" s="80" t="s">
        <v>6993</v>
      </c>
    </row>
    <row r="40" s="73" customFormat="1" ht="40" customHeight="1" spans="1:8">
      <c r="A40" s="80">
        <v>35</v>
      </c>
      <c r="B40" s="81" t="s">
        <v>6994</v>
      </c>
      <c r="C40" s="81" t="s">
        <v>6995</v>
      </c>
      <c r="D40" s="81" t="s">
        <v>6996</v>
      </c>
      <c r="E40" s="80" t="s">
        <v>338</v>
      </c>
      <c r="F40" s="80" t="s">
        <v>6997</v>
      </c>
      <c r="G40" s="80" t="s">
        <v>6998</v>
      </c>
      <c r="H40" s="80" t="s">
        <v>6999</v>
      </c>
    </row>
    <row r="41" s="73" customFormat="1" ht="40" customHeight="1" spans="1:8">
      <c r="A41" s="80">
        <v>36</v>
      </c>
      <c r="B41" s="81" t="s">
        <v>7000</v>
      </c>
      <c r="C41" s="81" t="s">
        <v>7001</v>
      </c>
      <c r="D41" s="81" t="s">
        <v>7002</v>
      </c>
      <c r="E41" s="80">
        <v>5200</v>
      </c>
      <c r="F41" s="80" t="s">
        <v>7003</v>
      </c>
      <c r="G41" s="80" t="s">
        <v>7004</v>
      </c>
      <c r="H41" s="80" t="s">
        <v>7005</v>
      </c>
    </row>
    <row r="42" s="73" customFormat="1" ht="40" customHeight="1" spans="1:8">
      <c r="A42" s="80">
        <v>37</v>
      </c>
      <c r="B42" s="81" t="s">
        <v>7006</v>
      </c>
      <c r="C42" s="81" t="s">
        <v>7007</v>
      </c>
      <c r="D42" s="81" t="s">
        <v>7008</v>
      </c>
      <c r="E42" s="80" t="s">
        <v>40</v>
      </c>
      <c r="F42" s="80" t="s">
        <v>7009</v>
      </c>
      <c r="G42" s="80" t="s">
        <v>7010</v>
      </c>
      <c r="H42" s="80" t="s">
        <v>7011</v>
      </c>
    </row>
    <row r="43" s="73" customFormat="1" ht="40" customHeight="1" spans="1:8">
      <c r="A43" s="80">
        <v>38</v>
      </c>
      <c r="B43" s="81" t="s">
        <v>7012</v>
      </c>
      <c r="C43" s="81" t="s">
        <v>7013</v>
      </c>
      <c r="D43" s="81" t="s">
        <v>7014</v>
      </c>
      <c r="E43" s="80" t="s">
        <v>338</v>
      </c>
      <c r="F43" s="80" t="s">
        <v>7015</v>
      </c>
      <c r="G43" s="80" t="s">
        <v>7016</v>
      </c>
      <c r="H43" s="80" t="s">
        <v>7017</v>
      </c>
    </row>
    <row r="44" s="73" customFormat="1" ht="40" customHeight="1" spans="1:8">
      <c r="A44" s="80">
        <v>39</v>
      </c>
      <c r="B44" s="81" t="s">
        <v>7018</v>
      </c>
      <c r="C44" s="81" t="s">
        <v>7019</v>
      </c>
      <c r="D44" s="81" t="s">
        <v>7020</v>
      </c>
      <c r="E44" s="80" t="s">
        <v>60</v>
      </c>
      <c r="F44" s="80" t="s">
        <v>7021</v>
      </c>
      <c r="G44" s="80" t="s">
        <v>7022</v>
      </c>
      <c r="H44" s="80" t="s">
        <v>7023</v>
      </c>
    </row>
    <row r="45" s="73" customFormat="1" ht="40" customHeight="1" spans="1:8">
      <c r="A45" s="80">
        <v>40</v>
      </c>
      <c r="B45" s="81" t="s">
        <v>7024</v>
      </c>
      <c r="C45" s="81" t="s">
        <v>7025</v>
      </c>
      <c r="D45" s="81" t="s">
        <v>7026</v>
      </c>
      <c r="E45" s="80" t="s">
        <v>5214</v>
      </c>
      <c r="F45" s="80" t="s">
        <v>7027</v>
      </c>
      <c r="G45" s="80" t="s">
        <v>7028</v>
      </c>
      <c r="H45" s="80" t="s">
        <v>7029</v>
      </c>
    </row>
    <row r="46" s="49" customFormat="1" ht="40" customHeight="1" spans="1:8">
      <c r="A46" s="80">
        <v>41</v>
      </c>
      <c r="B46" s="81" t="s">
        <v>6717</v>
      </c>
      <c r="C46" s="81" t="s">
        <v>7030</v>
      </c>
      <c r="D46" s="81" t="s">
        <v>6719</v>
      </c>
      <c r="E46" s="80" t="s">
        <v>2250</v>
      </c>
      <c r="F46" s="80" t="s">
        <v>6720</v>
      </c>
      <c r="G46" s="80" t="s">
        <v>7031</v>
      </c>
      <c r="H46" s="80" t="s">
        <v>7032</v>
      </c>
    </row>
    <row r="47" s="49" customFormat="1" ht="40" customHeight="1" spans="1:8">
      <c r="A47" s="80">
        <v>42</v>
      </c>
      <c r="B47" s="81" t="s">
        <v>589</v>
      </c>
      <c r="C47" s="81" t="s">
        <v>7033</v>
      </c>
      <c r="D47" s="81" t="s">
        <v>591</v>
      </c>
      <c r="E47" s="80">
        <v>5268</v>
      </c>
      <c r="F47" s="80" t="s">
        <v>592</v>
      </c>
      <c r="G47" s="80" t="s">
        <v>593</v>
      </c>
      <c r="H47" s="80" t="s">
        <v>594</v>
      </c>
    </row>
    <row r="48" s="49" customFormat="1" ht="40" customHeight="1" spans="1:8">
      <c r="A48" s="80">
        <v>43</v>
      </c>
      <c r="B48" s="81" t="s">
        <v>7034</v>
      </c>
      <c r="C48" s="81" t="s">
        <v>7035</v>
      </c>
      <c r="D48" s="81" t="s">
        <v>7036</v>
      </c>
      <c r="E48" s="80" t="s">
        <v>698</v>
      </c>
      <c r="F48" s="80" t="s">
        <v>7037</v>
      </c>
      <c r="G48" s="80" t="s">
        <v>7038</v>
      </c>
      <c r="H48" s="80" t="s">
        <v>7039</v>
      </c>
    </row>
    <row r="49" s="56" customFormat="1" ht="40" customHeight="1" spans="1:18">
      <c r="A49" s="80">
        <v>44</v>
      </c>
      <c r="B49" s="81" t="s">
        <v>7040</v>
      </c>
      <c r="C49" s="81" t="s">
        <v>7041</v>
      </c>
      <c r="D49" s="81" t="s">
        <v>7042</v>
      </c>
      <c r="E49" s="80">
        <v>2000</v>
      </c>
      <c r="F49" s="80" t="s">
        <v>7043</v>
      </c>
      <c r="G49" s="80" t="s">
        <v>7044</v>
      </c>
      <c r="H49" s="80" t="s">
        <v>7045</v>
      </c>
      <c r="I49" s="83"/>
      <c r="J49" s="83"/>
      <c r="K49" s="83"/>
      <c r="L49" s="83"/>
      <c r="M49" s="83"/>
      <c r="N49" s="83"/>
      <c r="O49" s="83"/>
      <c r="P49" s="83"/>
      <c r="Q49" s="83"/>
      <c r="R49" s="83"/>
    </row>
    <row r="50" s="56" customFormat="1" ht="40" customHeight="1" spans="1:18">
      <c r="A50" s="80">
        <v>45</v>
      </c>
      <c r="B50" s="81" t="s">
        <v>7046</v>
      </c>
      <c r="C50" s="81" t="s">
        <v>7047</v>
      </c>
      <c r="D50" s="81" t="s">
        <v>7048</v>
      </c>
      <c r="E50" s="80" t="s">
        <v>80</v>
      </c>
      <c r="F50" s="80" t="s">
        <v>7049</v>
      </c>
      <c r="G50" s="80" t="s">
        <v>7050</v>
      </c>
      <c r="H50" s="80" t="s">
        <v>7051</v>
      </c>
      <c r="I50" s="83"/>
      <c r="J50" s="83"/>
      <c r="K50" s="83"/>
      <c r="L50" s="83"/>
      <c r="M50" s="83"/>
      <c r="N50" s="83"/>
      <c r="O50" s="83"/>
      <c r="P50" s="83"/>
      <c r="Q50" s="83"/>
      <c r="R50" s="83"/>
    </row>
    <row r="51" s="56" customFormat="1" ht="40" customHeight="1" spans="1:18">
      <c r="A51" s="80">
        <v>46</v>
      </c>
      <c r="B51" s="81" t="s">
        <v>7052</v>
      </c>
      <c r="C51" s="81" t="s">
        <v>7053</v>
      </c>
      <c r="D51" s="81" t="s">
        <v>7054</v>
      </c>
      <c r="E51" s="80">
        <v>1000</v>
      </c>
      <c r="F51" s="80" t="s">
        <v>7055</v>
      </c>
      <c r="G51" s="80" t="s">
        <v>7056</v>
      </c>
      <c r="H51" s="80" t="s">
        <v>7057</v>
      </c>
      <c r="I51" s="83"/>
      <c r="J51" s="83"/>
      <c r="K51" s="83"/>
      <c r="L51" s="83"/>
      <c r="M51" s="83"/>
      <c r="N51" s="83"/>
      <c r="O51" s="83"/>
      <c r="P51" s="83"/>
      <c r="Q51" s="83"/>
      <c r="R51" s="83"/>
    </row>
    <row r="52" s="56" customFormat="1" ht="40" customHeight="1" spans="1:18">
      <c r="A52" s="80">
        <v>47</v>
      </c>
      <c r="B52" s="81" t="s">
        <v>7058</v>
      </c>
      <c r="C52" s="81" t="s">
        <v>7059</v>
      </c>
      <c r="D52" s="81" t="s">
        <v>7060</v>
      </c>
      <c r="E52" s="80">
        <v>4331</v>
      </c>
      <c r="F52" s="80" t="s">
        <v>7061</v>
      </c>
      <c r="G52" s="80" t="s">
        <v>7062</v>
      </c>
      <c r="H52" s="80" t="s">
        <v>7063</v>
      </c>
      <c r="I52" s="83"/>
      <c r="J52" s="83"/>
      <c r="K52" s="83"/>
      <c r="L52" s="83"/>
      <c r="M52" s="83"/>
      <c r="N52" s="83"/>
      <c r="O52" s="83"/>
      <c r="P52" s="83"/>
      <c r="Q52" s="83"/>
      <c r="R52" s="83"/>
    </row>
    <row r="53" s="56" customFormat="1" ht="40" customHeight="1" spans="1:18">
      <c r="A53" s="80">
        <v>48</v>
      </c>
      <c r="B53" s="81" t="s">
        <v>6725</v>
      </c>
      <c r="C53" s="81" t="s">
        <v>6726</v>
      </c>
      <c r="D53" s="81" t="s">
        <v>6727</v>
      </c>
      <c r="E53" s="80" t="s">
        <v>7064</v>
      </c>
      <c r="F53" s="80" t="s">
        <v>6728</v>
      </c>
      <c r="G53" s="80" t="s">
        <v>6729</v>
      </c>
      <c r="H53" s="80" t="s">
        <v>6730</v>
      </c>
      <c r="I53" s="83"/>
      <c r="J53" s="83"/>
      <c r="K53" s="83"/>
      <c r="L53" s="83"/>
      <c r="M53" s="83"/>
      <c r="N53" s="83"/>
      <c r="O53" s="83"/>
      <c r="P53" s="83"/>
      <c r="Q53" s="83"/>
      <c r="R53" s="83"/>
    </row>
    <row r="54" s="56" customFormat="1" ht="40" customHeight="1" spans="1:18">
      <c r="A54" s="80">
        <v>49</v>
      </c>
      <c r="B54" s="81" t="s">
        <v>7065</v>
      </c>
      <c r="C54" s="81" t="s">
        <v>7066</v>
      </c>
      <c r="D54" s="81" t="s">
        <v>7067</v>
      </c>
      <c r="E54" s="80" t="s">
        <v>7068</v>
      </c>
      <c r="F54" s="80" t="s">
        <v>7069</v>
      </c>
      <c r="G54" s="80" t="s">
        <v>7070</v>
      </c>
      <c r="H54" s="80" t="s">
        <v>7071</v>
      </c>
      <c r="I54" s="83"/>
      <c r="J54" s="83"/>
      <c r="K54" s="83"/>
      <c r="L54" s="83"/>
      <c r="M54" s="83"/>
      <c r="N54" s="83"/>
      <c r="O54" s="83"/>
      <c r="P54" s="83"/>
      <c r="Q54" s="83"/>
      <c r="R54" s="83"/>
    </row>
    <row r="55" s="73" customFormat="1" ht="40" customHeight="1" spans="1:8">
      <c r="A55" s="80">
        <v>50</v>
      </c>
      <c r="B55" s="81" t="s">
        <v>7072</v>
      </c>
      <c r="C55" s="81" t="s">
        <v>7073</v>
      </c>
      <c r="D55" s="81" t="s">
        <v>7074</v>
      </c>
      <c r="E55" s="80" t="s">
        <v>7075</v>
      </c>
      <c r="F55" s="80" t="s">
        <v>7076</v>
      </c>
      <c r="G55" s="80" t="s">
        <v>7077</v>
      </c>
      <c r="H55" s="80" t="s">
        <v>7078</v>
      </c>
    </row>
    <row r="56" s="73" customFormat="1" ht="40" customHeight="1" spans="1:8">
      <c r="A56" s="80">
        <v>51</v>
      </c>
      <c r="B56" s="81" t="s">
        <v>7079</v>
      </c>
      <c r="C56" s="81" t="s">
        <v>7080</v>
      </c>
      <c r="D56" s="81" t="s">
        <v>7081</v>
      </c>
      <c r="E56" s="80">
        <v>6098.75</v>
      </c>
      <c r="F56" s="80" t="s">
        <v>7082</v>
      </c>
      <c r="G56" s="80" t="s">
        <v>7083</v>
      </c>
      <c r="H56" s="80" t="s">
        <v>7084</v>
      </c>
    </row>
    <row r="57" s="73" customFormat="1" ht="40" customHeight="1" spans="1:8">
      <c r="A57" s="80">
        <v>52</v>
      </c>
      <c r="B57" s="81" t="s">
        <v>7085</v>
      </c>
      <c r="C57" s="81" t="s">
        <v>7086</v>
      </c>
      <c r="D57" s="81" t="s">
        <v>7087</v>
      </c>
      <c r="E57" s="80">
        <v>510</v>
      </c>
      <c r="F57" s="80" t="s">
        <v>7088</v>
      </c>
      <c r="G57" s="80" t="s">
        <v>7089</v>
      </c>
      <c r="H57" s="80" t="s">
        <v>7090</v>
      </c>
    </row>
    <row r="58" s="73" customFormat="1" ht="40" customHeight="1" spans="1:8">
      <c r="A58" s="80">
        <v>53</v>
      </c>
      <c r="B58" s="81" t="s">
        <v>7091</v>
      </c>
      <c r="C58" s="81" t="s">
        <v>7092</v>
      </c>
      <c r="D58" s="81" t="s">
        <v>7093</v>
      </c>
      <c r="E58" s="80" t="s">
        <v>698</v>
      </c>
      <c r="F58" s="80" t="s">
        <v>7094</v>
      </c>
      <c r="G58" s="80" t="s">
        <v>7095</v>
      </c>
      <c r="H58" s="80" t="s">
        <v>7096</v>
      </c>
    </row>
    <row r="59" s="73" customFormat="1" ht="40" customHeight="1" spans="1:8">
      <c r="A59" s="80">
        <v>54</v>
      </c>
      <c r="B59" s="81" t="s">
        <v>7097</v>
      </c>
      <c r="C59" s="81" t="s">
        <v>7098</v>
      </c>
      <c r="D59" s="81" t="s">
        <v>7099</v>
      </c>
      <c r="E59" s="80" t="s">
        <v>2250</v>
      </c>
      <c r="F59" s="80" t="s">
        <v>7100</v>
      </c>
      <c r="G59" s="80" t="s">
        <v>7101</v>
      </c>
      <c r="H59" s="80" t="s">
        <v>7102</v>
      </c>
    </row>
    <row r="60" s="73" customFormat="1" ht="40" customHeight="1" spans="1:8">
      <c r="A60" s="80">
        <v>55</v>
      </c>
      <c r="B60" s="81" t="s">
        <v>7103</v>
      </c>
      <c r="C60" s="81" t="s">
        <v>7104</v>
      </c>
      <c r="D60" s="81" t="s">
        <v>7105</v>
      </c>
      <c r="E60" s="80">
        <v>10080</v>
      </c>
      <c r="F60" s="80" t="s">
        <v>7106</v>
      </c>
      <c r="G60" s="80" t="s">
        <v>7107</v>
      </c>
      <c r="H60" s="80" t="s">
        <v>7108</v>
      </c>
    </row>
    <row r="61" s="73" customFormat="1" ht="40" customHeight="1" spans="1:8">
      <c r="A61" s="80">
        <v>56</v>
      </c>
      <c r="B61" s="81" t="s">
        <v>6291</v>
      </c>
      <c r="C61" s="81" t="s">
        <v>6292</v>
      </c>
      <c r="D61" s="81" t="s">
        <v>143</v>
      </c>
      <c r="E61" s="80" t="s">
        <v>2216</v>
      </c>
      <c r="F61" s="80" t="s">
        <v>6293</v>
      </c>
      <c r="G61" s="80" t="s">
        <v>6294</v>
      </c>
      <c r="H61" s="80" t="s">
        <v>6295</v>
      </c>
    </row>
    <row r="62" s="74" customFormat="1" ht="40" customHeight="1" spans="1:18">
      <c r="A62" s="80">
        <v>57</v>
      </c>
      <c r="B62" s="81" t="s">
        <v>7109</v>
      </c>
      <c r="C62" s="81" t="s">
        <v>7110</v>
      </c>
      <c r="D62" s="81" t="s">
        <v>7111</v>
      </c>
      <c r="E62" s="80">
        <v>10077</v>
      </c>
      <c r="F62" s="80" t="s">
        <v>7112</v>
      </c>
      <c r="G62" s="80" t="s">
        <v>7113</v>
      </c>
      <c r="H62" s="80" t="s">
        <v>7114</v>
      </c>
      <c r="I62" s="84"/>
      <c r="J62" s="84"/>
      <c r="K62" s="84"/>
      <c r="L62" s="84"/>
      <c r="M62" s="84"/>
      <c r="N62" s="84"/>
      <c r="O62" s="84"/>
      <c r="P62" s="84"/>
      <c r="Q62" s="84"/>
      <c r="R62" s="84"/>
    </row>
    <row r="63" s="56" customFormat="1" ht="40" customHeight="1" spans="1:18">
      <c r="A63" s="80">
        <v>58</v>
      </c>
      <c r="B63" s="81" t="s">
        <v>7115</v>
      </c>
      <c r="C63" s="81" t="s">
        <v>7116</v>
      </c>
      <c r="D63" s="81" t="s">
        <v>4267</v>
      </c>
      <c r="E63" s="80" t="s">
        <v>7117</v>
      </c>
      <c r="F63" s="80" t="s">
        <v>4268</v>
      </c>
      <c r="G63" s="80" t="s">
        <v>7118</v>
      </c>
      <c r="H63" s="80" t="s">
        <v>7119</v>
      </c>
      <c r="I63" s="83"/>
      <c r="J63" s="83"/>
      <c r="K63" s="83"/>
      <c r="L63" s="83"/>
      <c r="M63" s="83"/>
      <c r="N63" s="83"/>
      <c r="O63" s="83"/>
      <c r="P63" s="83"/>
      <c r="Q63" s="83"/>
      <c r="R63" s="83"/>
    </row>
    <row r="64" s="56" customFormat="1" ht="40" customHeight="1" spans="1:18">
      <c r="A64" s="80">
        <v>59</v>
      </c>
      <c r="B64" s="81" t="s">
        <v>6753</v>
      </c>
      <c r="C64" s="81" t="s">
        <v>6754</v>
      </c>
      <c r="D64" s="81" t="s">
        <v>6755</v>
      </c>
      <c r="E64" s="80" t="s">
        <v>3944</v>
      </c>
      <c r="F64" s="80" t="s">
        <v>6756</v>
      </c>
      <c r="G64" s="80" t="s">
        <v>6757</v>
      </c>
      <c r="H64" s="80" t="s">
        <v>7120</v>
      </c>
      <c r="I64" s="83"/>
      <c r="J64" s="83"/>
      <c r="K64" s="83"/>
      <c r="L64" s="83"/>
      <c r="M64" s="83"/>
      <c r="N64" s="83"/>
      <c r="O64" s="83"/>
      <c r="P64" s="83"/>
      <c r="Q64" s="83"/>
      <c r="R64" s="83"/>
    </row>
    <row r="65" s="56" customFormat="1" ht="40" customHeight="1" spans="1:18">
      <c r="A65" s="80">
        <v>60</v>
      </c>
      <c r="B65" s="81" t="s">
        <v>6298</v>
      </c>
      <c r="C65" s="81" t="s">
        <v>6299</v>
      </c>
      <c r="D65" s="81" t="s">
        <v>6300</v>
      </c>
      <c r="E65" s="80">
        <v>1280</v>
      </c>
      <c r="F65" s="80" t="s">
        <v>6302</v>
      </c>
      <c r="G65" s="80" t="s">
        <v>7121</v>
      </c>
      <c r="H65" s="80" t="s">
        <v>7122</v>
      </c>
      <c r="I65" s="83"/>
      <c r="J65" s="83"/>
      <c r="K65" s="83"/>
      <c r="L65" s="83"/>
      <c r="M65" s="83"/>
      <c r="N65" s="83"/>
      <c r="O65" s="83"/>
      <c r="P65" s="83"/>
      <c r="Q65" s="83"/>
      <c r="R65" s="83"/>
    </row>
    <row r="66" s="56" customFormat="1" ht="40" customHeight="1" spans="1:18">
      <c r="A66" s="80">
        <v>61</v>
      </c>
      <c r="B66" s="81" t="s">
        <v>5426</v>
      </c>
      <c r="C66" s="81" t="s">
        <v>5427</v>
      </c>
      <c r="D66" s="81" t="s">
        <v>5428</v>
      </c>
      <c r="E66" s="80" t="s">
        <v>40</v>
      </c>
      <c r="F66" s="80" t="s">
        <v>5429</v>
      </c>
      <c r="G66" s="80" t="s">
        <v>7123</v>
      </c>
      <c r="H66" s="80" t="s">
        <v>7124</v>
      </c>
      <c r="I66" s="83"/>
      <c r="J66" s="83"/>
      <c r="K66" s="83"/>
      <c r="L66" s="83"/>
      <c r="M66" s="83"/>
      <c r="N66" s="83"/>
      <c r="O66" s="83"/>
      <c r="P66" s="83"/>
      <c r="Q66" s="83"/>
      <c r="R66" s="83"/>
    </row>
    <row r="67" s="56" customFormat="1" ht="40" customHeight="1" spans="1:18">
      <c r="A67" s="80">
        <v>62</v>
      </c>
      <c r="B67" s="81" t="s">
        <v>7125</v>
      </c>
      <c r="C67" s="81" t="s">
        <v>7126</v>
      </c>
      <c r="D67" s="81" t="s">
        <v>7127</v>
      </c>
      <c r="E67" s="80" t="s">
        <v>698</v>
      </c>
      <c r="F67" s="80" t="s">
        <v>7128</v>
      </c>
      <c r="G67" s="80" t="s">
        <v>7129</v>
      </c>
      <c r="H67" s="80" t="s">
        <v>7130</v>
      </c>
      <c r="I67" s="83"/>
      <c r="J67" s="83"/>
      <c r="K67" s="83"/>
      <c r="L67" s="83"/>
      <c r="M67" s="83"/>
      <c r="N67" s="83"/>
      <c r="O67" s="83"/>
      <c r="P67" s="83"/>
      <c r="Q67" s="83"/>
      <c r="R67" s="83"/>
    </row>
    <row r="68" s="56" customFormat="1" ht="40" customHeight="1" spans="1:18">
      <c r="A68" s="80">
        <v>63</v>
      </c>
      <c r="B68" s="81" t="s">
        <v>1588</v>
      </c>
      <c r="C68" s="81" t="s">
        <v>7131</v>
      </c>
      <c r="D68" s="81" t="s">
        <v>7132</v>
      </c>
      <c r="E68" s="80" t="s">
        <v>3771</v>
      </c>
      <c r="F68" s="80" t="s">
        <v>7133</v>
      </c>
      <c r="G68" s="80" t="s">
        <v>7134</v>
      </c>
      <c r="H68" s="80" t="s">
        <v>3773</v>
      </c>
      <c r="I68" s="83"/>
      <c r="J68" s="83"/>
      <c r="K68" s="83"/>
      <c r="L68" s="83"/>
      <c r="M68" s="83"/>
      <c r="N68" s="83"/>
      <c r="O68" s="83"/>
      <c r="P68" s="83"/>
      <c r="Q68" s="83"/>
      <c r="R68" s="83"/>
    </row>
    <row r="69" s="56" customFormat="1" ht="40" customHeight="1" spans="1:18">
      <c r="A69" s="80">
        <v>64</v>
      </c>
      <c r="B69" s="81" t="s">
        <v>7135</v>
      </c>
      <c r="C69" s="81" t="s">
        <v>7136</v>
      </c>
      <c r="D69" s="81" t="s">
        <v>7137</v>
      </c>
      <c r="E69" s="80">
        <v>20500</v>
      </c>
      <c r="F69" s="80" t="s">
        <v>7138</v>
      </c>
      <c r="G69" s="80" t="s">
        <v>7139</v>
      </c>
      <c r="H69" s="80" t="s">
        <v>7140</v>
      </c>
      <c r="I69" s="83"/>
      <c r="J69" s="83"/>
      <c r="K69" s="83"/>
      <c r="L69" s="83"/>
      <c r="M69" s="83"/>
      <c r="N69" s="83"/>
      <c r="O69" s="83"/>
      <c r="P69" s="83"/>
      <c r="Q69" s="83"/>
      <c r="R69" s="83"/>
    </row>
    <row r="70" s="57" customFormat="1" ht="40" customHeight="1" spans="1:8">
      <c r="A70" s="80">
        <v>65</v>
      </c>
      <c r="B70" s="81" t="s">
        <v>7141</v>
      </c>
      <c r="C70" s="81" t="s">
        <v>7142</v>
      </c>
      <c r="D70" s="81" t="s">
        <v>7143</v>
      </c>
      <c r="E70" s="80" t="s">
        <v>7144</v>
      </c>
      <c r="F70" s="80" t="s">
        <v>7145</v>
      </c>
      <c r="G70" s="80" t="s">
        <v>7146</v>
      </c>
      <c r="H70" s="80" t="s">
        <v>7147</v>
      </c>
    </row>
    <row r="71" s="57" customFormat="1" ht="40" customHeight="1" spans="1:8">
      <c r="A71" s="80">
        <v>66</v>
      </c>
      <c r="B71" s="81" t="s">
        <v>7148</v>
      </c>
      <c r="C71" s="81" t="s">
        <v>7149</v>
      </c>
      <c r="D71" s="81" t="s">
        <v>7150</v>
      </c>
      <c r="E71" s="80">
        <v>2000</v>
      </c>
      <c r="F71" s="80" t="s">
        <v>7151</v>
      </c>
      <c r="G71" s="80" t="s">
        <v>7152</v>
      </c>
      <c r="H71" s="80" t="s">
        <v>7153</v>
      </c>
    </row>
    <row r="72" s="58" customFormat="1" ht="40" customHeight="1" spans="1:8">
      <c r="A72" s="80">
        <v>67</v>
      </c>
      <c r="B72" s="81" t="s">
        <v>7154</v>
      </c>
      <c r="C72" s="81" t="s">
        <v>7155</v>
      </c>
      <c r="D72" s="81" t="s">
        <v>7156</v>
      </c>
      <c r="E72" s="80">
        <v>3600</v>
      </c>
      <c r="F72" s="80" t="s">
        <v>7157</v>
      </c>
      <c r="G72" s="80" t="s">
        <v>7158</v>
      </c>
      <c r="H72" s="80" t="s">
        <v>7159</v>
      </c>
    </row>
    <row r="73" s="58" customFormat="1" ht="40" customHeight="1" spans="1:8">
      <c r="A73" s="80">
        <v>68</v>
      </c>
      <c r="B73" s="81" t="s">
        <v>7160</v>
      </c>
      <c r="C73" s="81" t="s">
        <v>7161</v>
      </c>
      <c r="D73" s="81" t="s">
        <v>7162</v>
      </c>
      <c r="E73" s="80">
        <v>3000</v>
      </c>
      <c r="F73" s="80" t="s">
        <v>7163</v>
      </c>
      <c r="G73" s="80" t="s">
        <v>7164</v>
      </c>
      <c r="H73" s="80" t="s">
        <v>7165</v>
      </c>
    </row>
    <row r="74" s="58" customFormat="1" ht="40" customHeight="1" spans="1:8">
      <c r="A74" s="80">
        <v>69</v>
      </c>
      <c r="B74" s="81" t="s">
        <v>7166</v>
      </c>
      <c r="C74" s="81" t="s">
        <v>7167</v>
      </c>
      <c r="D74" s="81" t="s">
        <v>7168</v>
      </c>
      <c r="E74" s="80" t="s">
        <v>7169</v>
      </c>
      <c r="F74" s="80" t="s">
        <v>7170</v>
      </c>
      <c r="G74" s="80" t="s">
        <v>7171</v>
      </c>
      <c r="H74" s="80" t="s">
        <v>7172</v>
      </c>
    </row>
    <row r="75" s="74" customFormat="1" ht="40" customHeight="1" spans="1:18">
      <c r="A75" s="80">
        <v>70</v>
      </c>
      <c r="B75" s="81" t="s">
        <v>1075</v>
      </c>
      <c r="C75" s="81" t="s">
        <v>1076</v>
      </c>
      <c r="D75" s="81" t="s">
        <v>1077</v>
      </c>
      <c r="E75" s="80" t="s">
        <v>40</v>
      </c>
      <c r="F75" s="80" t="s">
        <v>1078</v>
      </c>
      <c r="G75" s="80" t="s">
        <v>6774</v>
      </c>
      <c r="H75" s="80" t="s">
        <v>6775</v>
      </c>
      <c r="I75" s="84"/>
      <c r="J75" s="84"/>
      <c r="K75" s="84"/>
      <c r="L75" s="84"/>
      <c r="M75" s="84"/>
      <c r="N75" s="84"/>
      <c r="O75" s="84"/>
      <c r="P75" s="84"/>
      <c r="Q75" s="84"/>
      <c r="R75" s="84"/>
    </row>
    <row r="76" s="74" customFormat="1" ht="40" customHeight="1" spans="1:18">
      <c r="A76" s="80">
        <v>71</v>
      </c>
      <c r="B76" s="81" t="s">
        <v>1797</v>
      </c>
      <c r="C76" s="81" t="s">
        <v>1798</v>
      </c>
      <c r="D76" s="81" t="s">
        <v>1799</v>
      </c>
      <c r="E76" s="80" t="s">
        <v>4472</v>
      </c>
      <c r="F76" s="80" t="s">
        <v>1800</v>
      </c>
      <c r="G76" s="80" t="s">
        <v>7173</v>
      </c>
      <c r="H76" s="80" t="s">
        <v>7174</v>
      </c>
      <c r="I76" s="84"/>
      <c r="J76" s="84"/>
      <c r="K76" s="84"/>
      <c r="L76" s="84"/>
      <c r="M76" s="84"/>
      <c r="N76" s="84"/>
      <c r="O76" s="84"/>
      <c r="P76" s="84"/>
      <c r="Q76" s="84"/>
      <c r="R76" s="84"/>
    </row>
    <row r="77" s="74" customFormat="1" ht="40" customHeight="1" spans="1:18">
      <c r="A77" s="80">
        <v>72</v>
      </c>
      <c r="B77" s="81" t="s">
        <v>7175</v>
      </c>
      <c r="C77" s="81" t="s">
        <v>7176</v>
      </c>
      <c r="D77" s="81" t="s">
        <v>7177</v>
      </c>
      <c r="E77" s="80" t="s">
        <v>338</v>
      </c>
      <c r="F77" s="80" t="s">
        <v>7178</v>
      </c>
      <c r="G77" s="80" t="s">
        <v>7179</v>
      </c>
      <c r="H77" s="80" t="s">
        <v>7180</v>
      </c>
      <c r="I77" s="84"/>
      <c r="J77" s="84"/>
      <c r="K77" s="84"/>
      <c r="L77" s="84"/>
      <c r="M77" s="84"/>
      <c r="N77" s="84"/>
      <c r="O77" s="84"/>
      <c r="P77" s="84"/>
      <c r="Q77" s="84"/>
      <c r="R77" s="84"/>
    </row>
    <row r="78" s="74" customFormat="1" ht="40" customHeight="1" spans="1:18">
      <c r="A78" s="80">
        <v>73</v>
      </c>
      <c r="B78" s="81" t="s">
        <v>695</v>
      </c>
      <c r="C78" s="81" t="s">
        <v>696</v>
      </c>
      <c r="D78" s="81" t="s">
        <v>697</v>
      </c>
      <c r="E78" s="80" t="s">
        <v>698</v>
      </c>
      <c r="F78" s="80" t="s">
        <v>699</v>
      </c>
      <c r="G78" s="80" t="s">
        <v>7181</v>
      </c>
      <c r="H78" s="80" t="s">
        <v>7182</v>
      </c>
      <c r="I78" s="84"/>
      <c r="J78" s="84"/>
      <c r="K78" s="84"/>
      <c r="L78" s="84"/>
      <c r="M78" s="84"/>
      <c r="N78" s="84"/>
      <c r="O78" s="84"/>
      <c r="P78" s="84"/>
      <c r="Q78" s="84"/>
      <c r="R78" s="84"/>
    </row>
    <row r="79" s="56" customFormat="1" ht="40" customHeight="1" spans="1:8">
      <c r="A79" s="80">
        <v>74</v>
      </c>
      <c r="B79" s="81" t="s">
        <v>7183</v>
      </c>
      <c r="C79" s="81" t="s">
        <v>7184</v>
      </c>
      <c r="D79" s="81" t="s">
        <v>7185</v>
      </c>
      <c r="E79" s="80" t="s">
        <v>7186</v>
      </c>
      <c r="F79" s="80" t="s">
        <v>7187</v>
      </c>
      <c r="G79" s="80" t="s">
        <v>7188</v>
      </c>
      <c r="H79" s="80" t="s">
        <v>7189</v>
      </c>
    </row>
    <row r="80" s="56" customFormat="1" ht="40" customHeight="1" spans="1:8">
      <c r="A80" s="80">
        <v>75</v>
      </c>
      <c r="B80" s="81" t="s">
        <v>7190</v>
      </c>
      <c r="C80" s="81" t="s">
        <v>7191</v>
      </c>
      <c r="D80" s="81" t="s">
        <v>7192</v>
      </c>
      <c r="E80" s="80">
        <v>300</v>
      </c>
      <c r="F80" s="80" t="s">
        <v>7193</v>
      </c>
      <c r="G80" s="80" t="s">
        <v>7194</v>
      </c>
      <c r="H80" s="80" t="s">
        <v>7195</v>
      </c>
    </row>
    <row r="81" s="56" customFormat="1" ht="40" customHeight="1" spans="1:8">
      <c r="A81" s="80">
        <v>76</v>
      </c>
      <c r="B81" s="81" t="s">
        <v>7196</v>
      </c>
      <c r="C81" s="81" t="s">
        <v>7197</v>
      </c>
      <c r="D81" s="81" t="s">
        <v>7198</v>
      </c>
      <c r="E81" s="80" t="s">
        <v>7199</v>
      </c>
      <c r="F81" s="80" t="s">
        <v>7200</v>
      </c>
      <c r="G81" s="80" t="s">
        <v>7201</v>
      </c>
      <c r="H81" s="80" t="s">
        <v>7202</v>
      </c>
    </row>
    <row r="82" s="58" customFormat="1" ht="40" customHeight="1" spans="1:8">
      <c r="A82" s="80">
        <v>77</v>
      </c>
      <c r="B82" s="81" t="s">
        <v>7203</v>
      </c>
      <c r="C82" s="81" t="s">
        <v>7204</v>
      </c>
      <c r="D82" s="81" t="s">
        <v>7205</v>
      </c>
      <c r="E82" s="80">
        <v>1000</v>
      </c>
      <c r="F82" s="80" t="s">
        <v>7206</v>
      </c>
      <c r="G82" s="80" t="s">
        <v>7207</v>
      </c>
      <c r="H82" s="80" t="s">
        <v>7208</v>
      </c>
    </row>
    <row r="83" s="58" customFormat="1" ht="40" customHeight="1" spans="1:8">
      <c r="A83" s="80">
        <v>78</v>
      </c>
      <c r="B83" s="81" t="s">
        <v>7209</v>
      </c>
      <c r="C83" s="81" t="s">
        <v>7210</v>
      </c>
      <c r="D83" s="81" t="s">
        <v>7211</v>
      </c>
      <c r="E83" s="80">
        <v>500</v>
      </c>
      <c r="F83" s="80" t="s">
        <v>7212</v>
      </c>
      <c r="G83" s="80" t="s">
        <v>7213</v>
      </c>
      <c r="H83" s="80" t="s">
        <v>7214</v>
      </c>
    </row>
    <row r="84" s="58" customFormat="1" ht="40" customHeight="1" spans="1:8">
      <c r="A84" s="80">
        <v>79</v>
      </c>
      <c r="B84" s="81" t="s">
        <v>7215</v>
      </c>
      <c r="C84" s="81" t="s">
        <v>7216</v>
      </c>
      <c r="D84" s="81" t="s">
        <v>7217</v>
      </c>
      <c r="E84" s="80">
        <v>2018</v>
      </c>
      <c r="F84" s="80" t="s">
        <v>7218</v>
      </c>
      <c r="G84" s="80" t="s">
        <v>7219</v>
      </c>
      <c r="H84" s="80" t="s">
        <v>7220</v>
      </c>
    </row>
    <row r="85" s="58" customFormat="1" ht="40" customHeight="1" spans="1:8">
      <c r="A85" s="80">
        <v>80</v>
      </c>
      <c r="B85" s="81" t="s">
        <v>7221</v>
      </c>
      <c r="C85" s="81" t="s">
        <v>7222</v>
      </c>
      <c r="D85" s="81" t="s">
        <v>7223</v>
      </c>
      <c r="E85" s="80">
        <v>1000</v>
      </c>
      <c r="F85" s="80" t="s">
        <v>7224</v>
      </c>
      <c r="G85" s="80" t="s">
        <v>7225</v>
      </c>
      <c r="H85" s="80" t="s">
        <v>7226</v>
      </c>
    </row>
    <row r="86" s="58" customFormat="1" ht="40" customHeight="1" spans="1:8">
      <c r="A86" s="80">
        <v>81</v>
      </c>
      <c r="B86" s="81" t="s">
        <v>7227</v>
      </c>
      <c r="C86" s="81" t="s">
        <v>7228</v>
      </c>
      <c r="D86" s="81" t="s">
        <v>7229</v>
      </c>
      <c r="E86" s="80" t="s">
        <v>949</v>
      </c>
      <c r="F86" s="80" t="s">
        <v>7230</v>
      </c>
      <c r="G86" s="80" t="s">
        <v>7231</v>
      </c>
      <c r="H86" s="80" t="s">
        <v>7232</v>
      </c>
    </row>
    <row r="87" s="58" customFormat="1" ht="40" customHeight="1" spans="1:8">
      <c r="A87" s="80">
        <v>82</v>
      </c>
      <c r="B87" s="81" t="s">
        <v>6605</v>
      </c>
      <c r="C87" s="81" t="s">
        <v>6606</v>
      </c>
      <c r="D87" s="81" t="s">
        <v>6607</v>
      </c>
      <c r="E87" s="80">
        <v>3000</v>
      </c>
      <c r="F87" s="80" t="s">
        <v>6608</v>
      </c>
      <c r="G87" s="80" t="s">
        <v>7233</v>
      </c>
      <c r="H87" s="80" t="s">
        <v>7234</v>
      </c>
    </row>
    <row r="88" s="58" customFormat="1" ht="40" customHeight="1" spans="1:8">
      <c r="A88" s="80">
        <v>83</v>
      </c>
      <c r="B88" s="81" t="s">
        <v>6799</v>
      </c>
      <c r="C88" s="81" t="s">
        <v>6800</v>
      </c>
      <c r="D88" s="81" t="s">
        <v>6801</v>
      </c>
      <c r="E88" s="80">
        <v>4000</v>
      </c>
      <c r="F88" s="80" t="s">
        <v>6802</v>
      </c>
      <c r="G88" s="80" t="s">
        <v>7235</v>
      </c>
      <c r="H88" s="80" t="s">
        <v>6804</v>
      </c>
    </row>
    <row r="89" customFormat="1" ht="40" customHeight="1" spans="1:8">
      <c r="A89" s="80">
        <v>84</v>
      </c>
      <c r="B89" s="81" t="s">
        <v>6777</v>
      </c>
      <c r="C89" s="81" t="s">
        <v>7236</v>
      </c>
      <c r="D89" s="81" t="s">
        <v>6779</v>
      </c>
      <c r="E89" s="80" t="s">
        <v>80</v>
      </c>
      <c r="F89" s="80" t="s">
        <v>6780</v>
      </c>
      <c r="G89" s="80" t="s">
        <v>6781</v>
      </c>
      <c r="H89" s="80" t="s">
        <v>6782</v>
      </c>
    </row>
    <row r="90" customFormat="1" ht="40" customHeight="1" spans="1:8">
      <c r="A90" s="80">
        <v>85</v>
      </c>
      <c r="B90" s="81" t="s">
        <v>6330</v>
      </c>
      <c r="C90" s="81" t="s">
        <v>6331</v>
      </c>
      <c r="D90" s="81" t="s">
        <v>6332</v>
      </c>
      <c r="E90" s="80">
        <v>5000</v>
      </c>
      <c r="F90" s="80" t="s">
        <v>6333</v>
      </c>
      <c r="G90" s="80" t="s">
        <v>6334</v>
      </c>
      <c r="H90" s="80" t="s">
        <v>6335</v>
      </c>
    </row>
    <row r="91" customFormat="1" ht="40" customHeight="1" spans="1:8">
      <c r="A91" s="80">
        <v>86</v>
      </c>
      <c r="B91" s="81" t="s">
        <v>7237</v>
      </c>
      <c r="C91" s="81" t="s">
        <v>7238</v>
      </c>
      <c r="D91" s="81" t="s">
        <v>7239</v>
      </c>
      <c r="E91" s="80">
        <v>3600</v>
      </c>
      <c r="F91" s="80" t="s">
        <v>7240</v>
      </c>
      <c r="G91" s="80" t="s">
        <v>7241</v>
      </c>
      <c r="H91" s="80" t="s">
        <v>7242</v>
      </c>
    </row>
    <row r="92" s="56" customFormat="1" ht="40" customHeight="1" spans="1:8">
      <c r="A92" s="80">
        <v>87</v>
      </c>
      <c r="B92" s="81" t="s">
        <v>7243</v>
      </c>
      <c r="C92" s="81" t="s">
        <v>7244</v>
      </c>
      <c r="D92" s="81" t="s">
        <v>7245</v>
      </c>
      <c r="E92" s="80" t="s">
        <v>40</v>
      </c>
      <c r="F92" s="80" t="s">
        <v>7246</v>
      </c>
      <c r="G92" s="80" t="s">
        <v>7247</v>
      </c>
      <c r="H92" s="80" t="s">
        <v>7248</v>
      </c>
    </row>
    <row r="93" s="56" customFormat="1" ht="40" customHeight="1" spans="1:8">
      <c r="A93" s="80">
        <v>88</v>
      </c>
      <c r="B93" s="81" t="s">
        <v>4860</v>
      </c>
      <c r="C93" s="81" t="s">
        <v>7249</v>
      </c>
      <c r="D93" s="81" t="s">
        <v>4862</v>
      </c>
      <c r="E93" s="80" t="s">
        <v>40</v>
      </c>
      <c r="F93" s="80" t="s">
        <v>4863</v>
      </c>
      <c r="G93" s="80" t="s">
        <v>62</v>
      </c>
      <c r="H93" s="80" t="s">
        <v>7250</v>
      </c>
    </row>
    <row r="94" s="56" customFormat="1" ht="40" customHeight="1" spans="1:8">
      <c r="A94" s="80">
        <v>89</v>
      </c>
      <c r="B94" s="81" t="s">
        <v>2175</v>
      </c>
      <c r="C94" s="81" t="s">
        <v>2176</v>
      </c>
      <c r="D94" s="81" t="s">
        <v>2177</v>
      </c>
      <c r="E94" s="80" t="s">
        <v>338</v>
      </c>
      <c r="F94" s="80" t="s">
        <v>2178</v>
      </c>
      <c r="G94" s="80" t="s">
        <v>7251</v>
      </c>
      <c r="H94" s="80" t="s">
        <v>3548</v>
      </c>
    </row>
    <row r="95" s="56" customFormat="1" ht="40" customHeight="1" spans="1:8">
      <c r="A95" s="80">
        <v>90</v>
      </c>
      <c r="B95" s="81" t="s">
        <v>4717</v>
      </c>
      <c r="C95" s="81" t="s">
        <v>4718</v>
      </c>
      <c r="D95" s="81" t="s">
        <v>4719</v>
      </c>
      <c r="E95" s="80">
        <v>800</v>
      </c>
      <c r="F95" s="80" t="s">
        <v>4720</v>
      </c>
      <c r="G95" s="80" t="s">
        <v>4721</v>
      </c>
      <c r="H95" s="80" t="s">
        <v>4722</v>
      </c>
    </row>
    <row r="96" s="56" customFormat="1" ht="40" customHeight="1" spans="1:8">
      <c r="A96" s="80">
        <v>91</v>
      </c>
      <c r="B96" s="81" t="s">
        <v>7252</v>
      </c>
      <c r="C96" s="81" t="s">
        <v>7253</v>
      </c>
      <c r="D96" s="81" t="s">
        <v>7254</v>
      </c>
      <c r="E96" s="80" t="s">
        <v>60</v>
      </c>
      <c r="F96" s="80" t="s">
        <v>7255</v>
      </c>
      <c r="G96" s="80" t="s">
        <v>62</v>
      </c>
      <c r="H96" s="80" t="s">
        <v>7256</v>
      </c>
    </row>
    <row r="97" s="56" customFormat="1" ht="40" customHeight="1" spans="1:8">
      <c r="A97" s="80">
        <v>92</v>
      </c>
      <c r="B97" s="81" t="s">
        <v>7257</v>
      </c>
      <c r="C97" s="81" t="s">
        <v>7258</v>
      </c>
      <c r="D97" s="81" t="s">
        <v>7259</v>
      </c>
      <c r="E97" s="80" t="s">
        <v>7260</v>
      </c>
      <c r="F97" s="80" t="s">
        <v>7261</v>
      </c>
      <c r="G97" s="80" t="s">
        <v>7262</v>
      </c>
      <c r="H97" s="80" t="s">
        <v>7263</v>
      </c>
    </row>
    <row r="98" s="56" customFormat="1" ht="40" customHeight="1" spans="1:8">
      <c r="A98" s="80">
        <v>93</v>
      </c>
      <c r="B98" s="81" t="s">
        <v>7264</v>
      </c>
      <c r="C98" s="81" t="s">
        <v>7265</v>
      </c>
      <c r="D98" s="81" t="s">
        <v>7266</v>
      </c>
      <c r="E98" s="80" t="s">
        <v>137</v>
      </c>
      <c r="F98" s="80" t="s">
        <v>7267</v>
      </c>
      <c r="G98" s="80" t="s">
        <v>7268</v>
      </c>
      <c r="H98" s="80" t="s">
        <v>7269</v>
      </c>
    </row>
    <row r="99" s="56" customFormat="1" ht="40" customHeight="1" spans="1:8">
      <c r="A99" s="80">
        <v>94</v>
      </c>
      <c r="B99" s="81" t="s">
        <v>7270</v>
      </c>
      <c r="C99" s="81" t="s">
        <v>7271</v>
      </c>
      <c r="D99" s="81" t="s">
        <v>7272</v>
      </c>
      <c r="E99" s="80" t="s">
        <v>40</v>
      </c>
      <c r="F99" s="80" t="s">
        <v>7273</v>
      </c>
      <c r="G99" s="80" t="s">
        <v>7274</v>
      </c>
      <c r="H99" s="80" t="s">
        <v>7275</v>
      </c>
    </row>
    <row r="100" customFormat="1" ht="40" customHeight="1" spans="1:8">
      <c r="A100" s="80">
        <v>95</v>
      </c>
      <c r="B100" s="81" t="s">
        <v>7276</v>
      </c>
      <c r="C100" s="81" t="s">
        <v>7277</v>
      </c>
      <c r="D100" s="81" t="s">
        <v>7278</v>
      </c>
      <c r="E100" s="80" t="s">
        <v>40</v>
      </c>
      <c r="F100" s="80" t="s">
        <v>7279</v>
      </c>
      <c r="G100" s="80" t="s">
        <v>7280</v>
      </c>
      <c r="H100" s="80" t="s">
        <v>7281</v>
      </c>
    </row>
    <row r="101" customFormat="1" ht="40" customHeight="1" spans="1:8">
      <c r="A101" s="80">
        <v>96</v>
      </c>
      <c r="B101" s="81" t="s">
        <v>7282</v>
      </c>
      <c r="C101" s="81" t="s">
        <v>7283</v>
      </c>
      <c r="D101" s="81" t="s">
        <v>7284</v>
      </c>
      <c r="E101" s="80" t="s">
        <v>7285</v>
      </c>
      <c r="F101" s="80" t="s">
        <v>7286</v>
      </c>
      <c r="G101" s="80" t="s">
        <v>7287</v>
      </c>
      <c r="H101" s="80" t="s">
        <v>7288</v>
      </c>
    </row>
    <row r="102" customFormat="1" ht="40" customHeight="1" spans="1:8">
      <c r="A102" s="80">
        <v>97</v>
      </c>
      <c r="B102" s="81" t="s">
        <v>620</v>
      </c>
      <c r="C102" s="81" t="s">
        <v>7289</v>
      </c>
      <c r="D102" s="81" t="s">
        <v>622</v>
      </c>
      <c r="E102" s="80">
        <v>2001</v>
      </c>
      <c r="F102" s="80" t="s">
        <v>623</v>
      </c>
      <c r="G102" s="80" t="s">
        <v>7290</v>
      </c>
      <c r="H102" s="80" t="s">
        <v>7291</v>
      </c>
    </row>
    <row r="103" customFormat="1" ht="40" customHeight="1" spans="1:8">
      <c r="A103" s="80">
        <v>98</v>
      </c>
      <c r="B103" s="81" t="s">
        <v>7292</v>
      </c>
      <c r="C103" s="81" t="s">
        <v>7293</v>
      </c>
      <c r="D103" s="81" t="s">
        <v>7294</v>
      </c>
      <c r="E103" s="80">
        <v>5000</v>
      </c>
      <c r="F103" s="80" t="s">
        <v>7295</v>
      </c>
      <c r="G103" s="80" t="s">
        <v>7296</v>
      </c>
      <c r="H103" s="80" t="s">
        <v>7297</v>
      </c>
    </row>
    <row r="104" customFormat="1" ht="40" customHeight="1" spans="1:8">
      <c r="A104" s="80">
        <v>99</v>
      </c>
      <c r="B104" s="81" t="s">
        <v>2429</v>
      </c>
      <c r="C104" s="81" t="s">
        <v>2430</v>
      </c>
      <c r="D104" s="81" t="s">
        <v>2431</v>
      </c>
      <c r="E104" s="80">
        <v>1000</v>
      </c>
      <c r="F104" s="80" t="s">
        <v>3913</v>
      </c>
      <c r="G104" s="80" t="s">
        <v>7298</v>
      </c>
      <c r="H104" s="80" t="s">
        <v>7299</v>
      </c>
    </row>
    <row r="105" customFormat="1" ht="40" customHeight="1" spans="1:8">
      <c r="A105" s="80">
        <v>100</v>
      </c>
      <c r="B105" s="81" t="s">
        <v>6355</v>
      </c>
      <c r="C105" s="81" t="s">
        <v>6356</v>
      </c>
      <c r="D105" s="81" t="s">
        <v>6357</v>
      </c>
      <c r="E105" s="80" t="s">
        <v>60</v>
      </c>
      <c r="F105" s="80" t="s">
        <v>6358</v>
      </c>
      <c r="G105" s="80" t="s">
        <v>6359</v>
      </c>
      <c r="H105" s="80" t="s">
        <v>7300</v>
      </c>
    </row>
    <row r="106" customFormat="1" ht="40" customHeight="1" spans="1:8">
      <c r="A106" s="80">
        <v>101</v>
      </c>
      <c r="B106" s="81" t="s">
        <v>7301</v>
      </c>
      <c r="C106" s="81" t="s">
        <v>7302</v>
      </c>
      <c r="D106" s="81" t="s">
        <v>7303</v>
      </c>
      <c r="E106" s="80" t="s">
        <v>7304</v>
      </c>
      <c r="F106" s="80" t="s">
        <v>7305</v>
      </c>
      <c r="G106" s="80" t="s">
        <v>7306</v>
      </c>
      <c r="H106" s="80" t="s">
        <v>7307</v>
      </c>
    </row>
    <row r="107" s="56" customFormat="1" ht="40" customHeight="1" spans="1:8">
      <c r="A107" s="80">
        <v>102</v>
      </c>
      <c r="B107" s="81" t="s">
        <v>1234</v>
      </c>
      <c r="C107" s="81" t="s">
        <v>7308</v>
      </c>
      <c r="D107" s="81" t="s">
        <v>1236</v>
      </c>
      <c r="E107" s="80">
        <v>1000</v>
      </c>
      <c r="F107" s="80" t="s">
        <v>1237</v>
      </c>
      <c r="G107" s="80" t="s">
        <v>7309</v>
      </c>
      <c r="H107" s="80" t="s">
        <v>1239</v>
      </c>
    </row>
    <row r="108" customFormat="1" ht="40" customHeight="1" spans="1:8">
      <c r="A108" s="80">
        <v>103</v>
      </c>
      <c r="B108" s="81" t="s">
        <v>4949</v>
      </c>
      <c r="C108" s="81" t="s">
        <v>4950</v>
      </c>
      <c r="D108" s="81" t="s">
        <v>4082</v>
      </c>
      <c r="E108" s="80" t="s">
        <v>80</v>
      </c>
      <c r="F108" s="80" t="s">
        <v>4951</v>
      </c>
      <c r="G108" s="80" t="s">
        <v>7310</v>
      </c>
      <c r="H108" s="80" t="s">
        <v>7311</v>
      </c>
    </row>
    <row r="109" s="73" customFormat="1" ht="40" customHeight="1" spans="1:8">
      <c r="A109" s="80">
        <v>104</v>
      </c>
      <c r="B109" s="81" t="s">
        <v>7312</v>
      </c>
      <c r="C109" s="81" t="s">
        <v>7313</v>
      </c>
      <c r="D109" s="81" t="s">
        <v>7314</v>
      </c>
      <c r="E109" s="80" t="s">
        <v>60</v>
      </c>
      <c r="F109" s="80" t="s">
        <v>7315</v>
      </c>
      <c r="G109" s="80" t="s">
        <v>7316</v>
      </c>
      <c r="H109" s="80" t="s">
        <v>7317</v>
      </c>
    </row>
    <row r="110" s="73" customFormat="1" ht="40" customHeight="1" spans="1:8">
      <c r="A110" s="80">
        <v>105</v>
      </c>
      <c r="B110" s="81" t="s">
        <v>7318</v>
      </c>
      <c r="C110" s="81" t="s">
        <v>7319</v>
      </c>
      <c r="D110" s="81" t="s">
        <v>7320</v>
      </c>
      <c r="E110" s="80" t="s">
        <v>6853</v>
      </c>
      <c r="F110" s="80" t="s">
        <v>7321</v>
      </c>
      <c r="G110" s="80" t="s">
        <v>7322</v>
      </c>
      <c r="H110" s="80" t="s">
        <v>7323</v>
      </c>
    </row>
    <row r="111" s="49" customFormat="1" ht="40" customHeight="1" spans="1:8">
      <c r="A111" s="80">
        <v>106</v>
      </c>
      <c r="B111" s="81" t="s">
        <v>7324</v>
      </c>
      <c r="C111" s="81" t="s">
        <v>7325</v>
      </c>
      <c r="D111" s="81" t="s">
        <v>7326</v>
      </c>
      <c r="E111" s="80" t="s">
        <v>7327</v>
      </c>
      <c r="F111" s="80" t="s">
        <v>7328</v>
      </c>
      <c r="G111" s="80" t="s">
        <v>7329</v>
      </c>
      <c r="H111" s="80" t="s">
        <v>7330</v>
      </c>
    </row>
    <row r="112" s="49" customFormat="1" ht="40" customHeight="1" spans="1:8">
      <c r="A112" s="80">
        <v>107</v>
      </c>
      <c r="B112" s="81" t="s">
        <v>7331</v>
      </c>
      <c r="C112" s="81" t="s">
        <v>7332</v>
      </c>
      <c r="D112" s="81" t="s">
        <v>7333</v>
      </c>
      <c r="E112" s="80">
        <v>5000</v>
      </c>
      <c r="F112" s="80" t="s">
        <v>7334</v>
      </c>
      <c r="G112" s="80" t="s">
        <v>7335</v>
      </c>
      <c r="H112" s="80" t="s">
        <v>7336</v>
      </c>
    </row>
    <row r="113" customFormat="1" ht="40" customHeight="1" spans="1:8">
      <c r="A113" s="80">
        <v>108</v>
      </c>
      <c r="B113" s="81" t="s">
        <v>2057</v>
      </c>
      <c r="C113" s="81" t="s">
        <v>2058</v>
      </c>
      <c r="D113" s="81" t="s">
        <v>2059</v>
      </c>
      <c r="E113" s="80">
        <v>50000</v>
      </c>
      <c r="F113" s="80" t="s">
        <v>7337</v>
      </c>
      <c r="G113" s="80" t="s">
        <v>7338</v>
      </c>
      <c r="H113" s="80" t="s">
        <v>7339</v>
      </c>
    </row>
    <row r="114" customFormat="1" ht="40.15" customHeight="1" spans="1:8">
      <c r="A114" s="52" t="s">
        <v>1274</v>
      </c>
      <c r="B114" s="44"/>
      <c r="C114" s="44"/>
      <c r="D114" s="44"/>
      <c r="E114" s="44"/>
      <c r="F114" s="44"/>
      <c r="G114" s="44"/>
      <c r="H114" s="44"/>
    </row>
    <row r="115" customFormat="1" ht="40" customHeight="1" spans="1:8">
      <c r="A115" s="80">
        <v>109</v>
      </c>
      <c r="B115" s="81" t="s">
        <v>4872</v>
      </c>
      <c r="C115" s="81" t="s">
        <v>7340</v>
      </c>
      <c r="D115" s="81" t="s">
        <v>6270</v>
      </c>
      <c r="E115" s="80" t="s">
        <v>80</v>
      </c>
      <c r="F115" s="80" t="s">
        <v>4876</v>
      </c>
      <c r="G115" s="80" t="s">
        <v>6271</v>
      </c>
      <c r="H115" s="80" t="s">
        <v>6272</v>
      </c>
    </row>
    <row r="116" customFormat="1" ht="40" customHeight="1" spans="1:8">
      <c r="A116" s="80">
        <v>110</v>
      </c>
      <c r="B116" s="81" t="s">
        <v>7341</v>
      </c>
      <c r="C116" s="81" t="s">
        <v>7342</v>
      </c>
      <c r="D116" s="81" t="s">
        <v>7343</v>
      </c>
      <c r="E116" s="80">
        <v>308</v>
      </c>
      <c r="F116" s="80" t="s">
        <v>7344</v>
      </c>
      <c r="G116" s="80" t="s">
        <v>7345</v>
      </c>
      <c r="H116" s="80" t="s">
        <v>7346</v>
      </c>
    </row>
    <row r="117" s="56" customFormat="1" ht="40" customHeight="1" spans="1:8">
      <c r="A117" s="80">
        <v>111</v>
      </c>
      <c r="B117" s="81" t="s">
        <v>7347</v>
      </c>
      <c r="C117" s="81" t="s">
        <v>7348</v>
      </c>
      <c r="D117" s="81" t="s">
        <v>7349</v>
      </c>
      <c r="E117" s="80" t="s">
        <v>60</v>
      </c>
      <c r="F117" s="80" t="s">
        <v>7350</v>
      </c>
      <c r="G117" s="80" t="s">
        <v>7351</v>
      </c>
      <c r="H117" s="80" t="s">
        <v>7352</v>
      </c>
    </row>
    <row r="118" s="56" customFormat="1" ht="40" customHeight="1" spans="1:8">
      <c r="A118" s="80">
        <v>112</v>
      </c>
      <c r="B118" s="81" t="s">
        <v>7353</v>
      </c>
      <c r="C118" s="81" t="s">
        <v>7354</v>
      </c>
      <c r="D118" s="81" t="s">
        <v>7355</v>
      </c>
      <c r="E118" s="80">
        <v>6900</v>
      </c>
      <c r="F118" s="80" t="s">
        <v>7356</v>
      </c>
      <c r="G118" s="80" t="s">
        <v>7357</v>
      </c>
      <c r="H118" s="80" t="s">
        <v>7358</v>
      </c>
    </row>
    <row r="119" customFormat="1" ht="40" customHeight="1" spans="1:8">
      <c r="A119" s="80">
        <v>113</v>
      </c>
      <c r="B119" s="81" t="s">
        <v>4010</v>
      </c>
      <c r="C119" s="81" t="s">
        <v>4011</v>
      </c>
      <c r="D119" s="81" t="s">
        <v>4012</v>
      </c>
      <c r="E119" s="80">
        <v>20000</v>
      </c>
      <c r="F119" s="80" t="s">
        <v>4013</v>
      </c>
      <c r="G119" s="80" t="s">
        <v>4014</v>
      </c>
      <c r="H119" s="80" t="s">
        <v>7359</v>
      </c>
    </row>
    <row r="120" customFormat="1" ht="40" customHeight="1" spans="1:8">
      <c r="A120" s="80">
        <v>114</v>
      </c>
      <c r="B120" s="81" t="s">
        <v>7360</v>
      </c>
      <c r="C120" s="81" t="s">
        <v>7361</v>
      </c>
      <c r="D120" s="81" t="s">
        <v>7362</v>
      </c>
      <c r="E120" s="80">
        <v>2011</v>
      </c>
      <c r="F120" s="80" t="s">
        <v>7363</v>
      </c>
      <c r="G120" s="80" t="s">
        <v>7364</v>
      </c>
      <c r="H120" s="80" t="s">
        <v>7365</v>
      </c>
    </row>
    <row r="121" customFormat="1" ht="40" customHeight="1" spans="1:8">
      <c r="A121" s="80">
        <v>115</v>
      </c>
      <c r="B121" s="81" t="s">
        <v>7366</v>
      </c>
      <c r="C121" s="81" t="s">
        <v>7367</v>
      </c>
      <c r="D121" s="81" t="s">
        <v>7368</v>
      </c>
      <c r="E121" s="80" t="s">
        <v>60</v>
      </c>
      <c r="F121" s="80" t="s">
        <v>7369</v>
      </c>
      <c r="G121" s="80" t="s">
        <v>7370</v>
      </c>
      <c r="H121" s="80" t="s">
        <v>7371</v>
      </c>
    </row>
    <row r="122" customFormat="1" ht="40" customHeight="1" spans="1:8">
      <c r="A122" s="80">
        <v>116</v>
      </c>
      <c r="B122" s="81" t="s">
        <v>7372</v>
      </c>
      <c r="C122" s="81" t="s">
        <v>7373</v>
      </c>
      <c r="D122" s="81" t="s">
        <v>7374</v>
      </c>
      <c r="E122" s="80">
        <v>300</v>
      </c>
      <c r="F122" s="80" t="s">
        <v>7375</v>
      </c>
      <c r="G122" s="80" t="s">
        <v>7376</v>
      </c>
      <c r="H122" s="80" t="s">
        <v>7377</v>
      </c>
    </row>
    <row r="123" customFormat="1" ht="40" customHeight="1" spans="1:8">
      <c r="A123" s="80">
        <v>117</v>
      </c>
      <c r="B123" s="81" t="s">
        <v>7378</v>
      </c>
      <c r="C123" s="81" t="s">
        <v>7379</v>
      </c>
      <c r="D123" s="81" t="s">
        <v>7380</v>
      </c>
      <c r="E123" s="80" t="s">
        <v>7381</v>
      </c>
      <c r="F123" s="80" t="s">
        <v>7382</v>
      </c>
      <c r="G123" s="80" t="s">
        <v>7383</v>
      </c>
      <c r="H123" s="80" t="s">
        <v>7384</v>
      </c>
    </row>
    <row r="124" customFormat="1" ht="40" customHeight="1" spans="1:8">
      <c r="A124" s="80">
        <v>118</v>
      </c>
      <c r="B124" s="81" t="s">
        <v>4743</v>
      </c>
      <c r="C124" s="81" t="s">
        <v>7385</v>
      </c>
      <c r="D124" s="81" t="s">
        <v>4745</v>
      </c>
      <c r="E124" s="80" t="s">
        <v>229</v>
      </c>
      <c r="F124" s="80" t="s">
        <v>4746</v>
      </c>
      <c r="G124" s="80" t="s">
        <v>7386</v>
      </c>
      <c r="H124" s="80" t="s">
        <v>7387</v>
      </c>
    </row>
    <row r="125" customFormat="1" ht="40" customHeight="1" spans="1:8">
      <c r="A125" s="80">
        <v>119</v>
      </c>
      <c r="B125" s="81" t="s">
        <v>7388</v>
      </c>
      <c r="C125" s="81" t="s">
        <v>7389</v>
      </c>
      <c r="D125" s="81" t="s">
        <v>7390</v>
      </c>
      <c r="E125" s="80">
        <v>2000</v>
      </c>
      <c r="F125" s="80" t="s">
        <v>7391</v>
      </c>
      <c r="G125" s="80" t="s">
        <v>7392</v>
      </c>
      <c r="H125" s="80" t="s">
        <v>7393</v>
      </c>
    </row>
    <row r="126" customFormat="1" ht="40" customHeight="1" spans="1:8">
      <c r="A126" s="80">
        <v>120</v>
      </c>
      <c r="B126" s="81" t="s">
        <v>7394</v>
      </c>
      <c r="C126" s="81" t="s">
        <v>7395</v>
      </c>
      <c r="D126" s="81" t="s">
        <v>7396</v>
      </c>
      <c r="E126" s="80">
        <v>8680</v>
      </c>
      <c r="F126" s="80" t="s">
        <v>7397</v>
      </c>
      <c r="G126" s="80" t="s">
        <v>7398</v>
      </c>
      <c r="H126" s="80" t="s">
        <v>7399</v>
      </c>
    </row>
    <row r="127" s="56" customFormat="1" ht="40" customHeight="1" spans="1:8">
      <c r="A127" s="80">
        <v>121</v>
      </c>
      <c r="B127" s="81" t="s">
        <v>7400</v>
      </c>
      <c r="C127" s="81" t="s">
        <v>7401</v>
      </c>
      <c r="D127" s="81" t="s">
        <v>7402</v>
      </c>
      <c r="E127" s="80" t="s">
        <v>26</v>
      </c>
      <c r="F127" s="80" t="s">
        <v>7403</v>
      </c>
      <c r="G127" s="80" t="s">
        <v>7404</v>
      </c>
      <c r="H127" s="80" t="s">
        <v>7405</v>
      </c>
    </row>
    <row r="128" s="56" customFormat="1" ht="40" customHeight="1" spans="1:8">
      <c r="A128" s="80">
        <v>122</v>
      </c>
      <c r="B128" s="81" t="s">
        <v>677</v>
      </c>
      <c r="C128" s="81" t="s">
        <v>678</v>
      </c>
      <c r="D128" s="81" t="s">
        <v>679</v>
      </c>
      <c r="E128" s="80">
        <v>500</v>
      </c>
      <c r="F128" s="80" t="s">
        <v>680</v>
      </c>
      <c r="G128" s="80" t="s">
        <v>681</v>
      </c>
      <c r="H128" s="80" t="s">
        <v>7406</v>
      </c>
    </row>
    <row r="129" customFormat="1" ht="40" customHeight="1" spans="1:8">
      <c r="A129" s="80">
        <v>123</v>
      </c>
      <c r="B129" s="81" t="s">
        <v>7407</v>
      </c>
      <c r="C129" s="81" t="s">
        <v>7408</v>
      </c>
      <c r="D129" s="81" t="s">
        <v>7409</v>
      </c>
      <c r="E129" s="80">
        <v>3000</v>
      </c>
      <c r="F129" s="80" t="s">
        <v>7410</v>
      </c>
      <c r="G129" s="80" t="s">
        <v>7411</v>
      </c>
      <c r="H129" s="80" t="s">
        <v>7412</v>
      </c>
    </row>
    <row r="130" customFormat="1" ht="40" customHeight="1" spans="1:8">
      <c r="A130" s="80">
        <v>124</v>
      </c>
      <c r="B130" s="81" t="s">
        <v>7413</v>
      </c>
      <c r="C130" s="81" t="s">
        <v>7414</v>
      </c>
      <c r="D130" s="81" t="s">
        <v>7415</v>
      </c>
      <c r="E130" s="80">
        <v>4117</v>
      </c>
      <c r="F130" s="80" t="s">
        <v>7416</v>
      </c>
      <c r="G130" s="80" t="s">
        <v>7417</v>
      </c>
      <c r="H130" s="80" t="s">
        <v>7418</v>
      </c>
    </row>
    <row r="131" customFormat="1" ht="40" customHeight="1" spans="1:8">
      <c r="A131" s="80">
        <v>125</v>
      </c>
      <c r="B131" s="81" t="s">
        <v>7419</v>
      </c>
      <c r="C131" s="81" t="s">
        <v>7420</v>
      </c>
      <c r="D131" s="81" t="s">
        <v>7421</v>
      </c>
      <c r="E131" s="80">
        <v>3209</v>
      </c>
      <c r="F131" s="80" t="s">
        <v>7422</v>
      </c>
      <c r="G131" s="80" t="s">
        <v>7423</v>
      </c>
      <c r="H131" s="80" t="s">
        <v>7424</v>
      </c>
    </row>
    <row r="132" customFormat="1" ht="40" customHeight="1" spans="1:8">
      <c r="A132" s="80">
        <v>126</v>
      </c>
      <c r="B132" s="81" t="s">
        <v>7425</v>
      </c>
      <c r="C132" s="81" t="s">
        <v>7426</v>
      </c>
      <c r="D132" s="81" t="s">
        <v>7427</v>
      </c>
      <c r="E132" s="80">
        <v>500</v>
      </c>
      <c r="F132" s="80" t="s">
        <v>7428</v>
      </c>
      <c r="G132" s="80" t="s">
        <v>7429</v>
      </c>
      <c r="H132" s="80" t="s">
        <v>7430</v>
      </c>
    </row>
    <row r="133" customFormat="1" ht="40" customHeight="1" spans="1:8">
      <c r="A133" s="80">
        <v>127</v>
      </c>
      <c r="B133" s="81" t="s">
        <v>7431</v>
      </c>
      <c r="C133" s="81" t="s">
        <v>7432</v>
      </c>
      <c r="D133" s="81" t="s">
        <v>7433</v>
      </c>
      <c r="E133" s="80">
        <v>1176</v>
      </c>
      <c r="F133" s="80" t="s">
        <v>7434</v>
      </c>
      <c r="G133" s="80" t="s">
        <v>7435</v>
      </c>
      <c r="H133" s="80" t="s">
        <v>7436</v>
      </c>
    </row>
    <row r="134" customFormat="1" ht="40" customHeight="1" spans="1:8">
      <c r="A134" s="80">
        <v>128</v>
      </c>
      <c r="B134" s="81" t="s">
        <v>7437</v>
      </c>
      <c r="C134" s="81" t="s">
        <v>7438</v>
      </c>
      <c r="D134" s="81" t="s">
        <v>7439</v>
      </c>
      <c r="E134" s="80">
        <v>1188</v>
      </c>
      <c r="F134" s="80" t="s">
        <v>7440</v>
      </c>
      <c r="G134" s="80" t="s">
        <v>7441</v>
      </c>
      <c r="H134" s="80" t="s">
        <v>7442</v>
      </c>
    </row>
    <row r="135" customFormat="1" ht="40" customHeight="1" spans="1:8">
      <c r="A135" s="80">
        <v>129</v>
      </c>
      <c r="B135" s="81" t="s">
        <v>7443</v>
      </c>
      <c r="C135" s="81" t="s">
        <v>7444</v>
      </c>
      <c r="D135" s="81" t="s">
        <v>7445</v>
      </c>
      <c r="E135" s="80">
        <v>1050</v>
      </c>
      <c r="F135" s="80" t="s">
        <v>7446</v>
      </c>
      <c r="G135" s="80" t="s">
        <v>7447</v>
      </c>
      <c r="H135" s="80" t="s">
        <v>7448</v>
      </c>
    </row>
    <row r="136" s="75" customFormat="1" ht="40" customHeight="1" spans="1:8">
      <c r="A136" s="80">
        <v>130</v>
      </c>
      <c r="B136" s="81" t="s">
        <v>7449</v>
      </c>
      <c r="C136" s="81" t="s">
        <v>7450</v>
      </c>
      <c r="D136" s="81" t="s">
        <v>7451</v>
      </c>
      <c r="E136" s="80">
        <v>5010</v>
      </c>
      <c r="F136" s="80" t="s">
        <v>7452</v>
      </c>
      <c r="G136" s="80" t="s">
        <v>7453</v>
      </c>
      <c r="H136" s="80" t="s">
        <v>7454</v>
      </c>
    </row>
    <row r="137" s="75" customFormat="1" ht="40" customHeight="1" spans="1:8">
      <c r="A137" s="80">
        <v>131</v>
      </c>
      <c r="B137" s="81" t="s">
        <v>7455</v>
      </c>
      <c r="C137" s="81" t="s">
        <v>7456</v>
      </c>
      <c r="D137" s="81" t="s">
        <v>7457</v>
      </c>
      <c r="E137" s="80" t="s">
        <v>93</v>
      </c>
      <c r="F137" s="80" t="s">
        <v>7458</v>
      </c>
      <c r="G137" s="80" t="s">
        <v>7459</v>
      </c>
      <c r="H137" s="80" t="s">
        <v>7460</v>
      </c>
    </row>
    <row r="138" s="75" customFormat="1" ht="40" customHeight="1" spans="1:8">
      <c r="A138" s="80">
        <v>132</v>
      </c>
      <c r="B138" s="81" t="s">
        <v>7461</v>
      </c>
      <c r="C138" s="81" t="s">
        <v>7462</v>
      </c>
      <c r="D138" s="81" t="s">
        <v>7463</v>
      </c>
      <c r="E138" s="80" t="s">
        <v>7260</v>
      </c>
      <c r="F138" s="80" t="s">
        <v>7464</v>
      </c>
      <c r="G138" s="80" t="s">
        <v>7465</v>
      </c>
      <c r="H138" s="80" t="s">
        <v>7466</v>
      </c>
    </row>
    <row r="139" s="75" customFormat="1" ht="40" customHeight="1" spans="1:8">
      <c r="A139" s="80">
        <v>133</v>
      </c>
      <c r="B139" s="81" t="s">
        <v>7467</v>
      </c>
      <c r="C139" s="81" t="s">
        <v>7468</v>
      </c>
      <c r="D139" s="81" t="s">
        <v>7469</v>
      </c>
      <c r="E139" s="80" t="s">
        <v>7470</v>
      </c>
      <c r="F139" s="80" t="s">
        <v>7471</v>
      </c>
      <c r="G139" s="80" t="s">
        <v>7472</v>
      </c>
      <c r="H139" s="80" t="s">
        <v>7473</v>
      </c>
    </row>
    <row r="140" customFormat="1" ht="40" customHeight="1" spans="1:8">
      <c r="A140" s="80">
        <v>134</v>
      </c>
      <c r="B140" s="81" t="s">
        <v>7474</v>
      </c>
      <c r="C140" s="81" t="s">
        <v>7475</v>
      </c>
      <c r="D140" s="81" t="s">
        <v>7476</v>
      </c>
      <c r="E140" s="80" t="s">
        <v>40</v>
      </c>
      <c r="F140" s="80" t="s">
        <v>7477</v>
      </c>
      <c r="G140" s="80" t="s">
        <v>7478</v>
      </c>
      <c r="H140" s="80" t="s">
        <v>7479</v>
      </c>
    </row>
    <row r="141" customFormat="1" ht="40" customHeight="1" spans="1:8">
      <c r="A141" s="80">
        <v>135</v>
      </c>
      <c r="B141" s="81" t="s">
        <v>7480</v>
      </c>
      <c r="C141" s="81" t="s">
        <v>7481</v>
      </c>
      <c r="D141" s="81" t="s">
        <v>7482</v>
      </c>
      <c r="E141" s="80" t="s">
        <v>40</v>
      </c>
      <c r="F141" s="80" t="s">
        <v>7483</v>
      </c>
      <c r="G141" s="80" t="s">
        <v>7484</v>
      </c>
      <c r="H141" s="80" t="s">
        <v>7485</v>
      </c>
    </row>
    <row r="142" customFormat="1" ht="40" customHeight="1" spans="1:8">
      <c r="A142" s="80">
        <v>136</v>
      </c>
      <c r="B142" s="81" t="s">
        <v>7486</v>
      </c>
      <c r="C142" s="81" t="s">
        <v>7487</v>
      </c>
      <c r="D142" s="81" t="s">
        <v>7488</v>
      </c>
      <c r="E142" s="80" t="s">
        <v>67</v>
      </c>
      <c r="F142" s="80" t="s">
        <v>7489</v>
      </c>
      <c r="G142" s="80" t="s">
        <v>7490</v>
      </c>
      <c r="H142" s="80" t="s">
        <v>7491</v>
      </c>
    </row>
    <row r="143" customFormat="1" ht="40" customHeight="1" spans="1:8">
      <c r="A143" s="80">
        <v>137</v>
      </c>
      <c r="B143" s="81" t="s">
        <v>7492</v>
      </c>
      <c r="C143" s="81" t="s">
        <v>7493</v>
      </c>
      <c r="D143" s="81" t="s">
        <v>7494</v>
      </c>
      <c r="E143" s="80" t="s">
        <v>40</v>
      </c>
      <c r="F143" s="80" t="s">
        <v>7495</v>
      </c>
      <c r="G143" s="80" t="s">
        <v>7496</v>
      </c>
      <c r="H143" s="80" t="s">
        <v>7497</v>
      </c>
    </row>
    <row r="144" customFormat="1" ht="40" customHeight="1" spans="1:8">
      <c r="A144" s="80">
        <v>138</v>
      </c>
      <c r="B144" s="81" t="s">
        <v>7498</v>
      </c>
      <c r="C144" s="81" t="s">
        <v>7499</v>
      </c>
      <c r="D144" s="81" t="s">
        <v>7500</v>
      </c>
      <c r="E144" s="80">
        <v>2000</v>
      </c>
      <c r="F144" s="80" t="s">
        <v>7501</v>
      </c>
      <c r="G144" s="80" t="s">
        <v>7502</v>
      </c>
      <c r="H144" s="80" t="s">
        <v>7503</v>
      </c>
    </row>
    <row r="145" customFormat="1" ht="40" customHeight="1" spans="1:8">
      <c r="A145" s="80">
        <v>139</v>
      </c>
      <c r="B145" s="81" t="s">
        <v>7504</v>
      </c>
      <c r="C145" s="81" t="s">
        <v>7505</v>
      </c>
      <c r="D145" s="81" t="s">
        <v>7506</v>
      </c>
      <c r="E145" s="80">
        <v>2000</v>
      </c>
      <c r="F145" s="80" t="s">
        <v>7507</v>
      </c>
      <c r="G145" s="80" t="s">
        <v>7508</v>
      </c>
      <c r="H145" s="80" t="s">
        <v>7509</v>
      </c>
    </row>
    <row r="146" customFormat="1" ht="40" customHeight="1" spans="1:8">
      <c r="A146" s="80">
        <v>140</v>
      </c>
      <c r="B146" s="81" t="s">
        <v>7510</v>
      </c>
      <c r="C146" s="81" t="s">
        <v>7511</v>
      </c>
      <c r="D146" s="81" t="s">
        <v>7512</v>
      </c>
      <c r="E146" s="80">
        <v>2000</v>
      </c>
      <c r="F146" s="80" t="s">
        <v>7513</v>
      </c>
      <c r="G146" s="80" t="s">
        <v>7514</v>
      </c>
      <c r="H146" s="80" t="s">
        <v>7515</v>
      </c>
    </row>
  </sheetData>
  <autoFilter ref="B2:B146">
    <extLst/>
  </autoFilter>
  <mergeCells count="4">
    <mergeCell ref="A4:H4"/>
    <mergeCell ref="A8:H8"/>
    <mergeCell ref="A114:H114"/>
    <mergeCell ref="A1:H2"/>
  </mergeCells>
  <pageMargins left="0.699305555555556" right="0.699305555555556" top="0.75" bottom="0.75" header="0.3" footer="0.3"/>
  <pageSetup paperSize="9" orientation="landscape"/>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2" topLeftCell="A3" activePane="bottomLeft" state="frozen"/>
      <selection/>
      <selection pane="bottomLeft" activeCell="J6" sqref="J6"/>
    </sheetView>
  </sheetViews>
  <sheetFormatPr defaultColWidth="9" defaultRowHeight="13.5" outlineLevelCol="7"/>
  <cols>
    <col min="1" max="1" width="5.75221238938053" customWidth="1"/>
    <col min="2" max="3" width="20.6548672566372" customWidth="1"/>
    <col min="4" max="5" width="10.0265486725664" customWidth="1"/>
    <col min="6" max="6" width="17.858407079646" customWidth="1"/>
    <col min="7" max="7" width="12.5044247787611" customWidth="1"/>
    <col min="8" max="8" width="9.50442477876106" customWidth="1"/>
  </cols>
  <sheetData>
    <row r="1" spans="1:8">
      <c r="A1" s="18" t="s">
        <v>7516</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customFormat="1" ht="40.15" customHeight="1" spans="1:8">
      <c r="A4" s="41" t="s">
        <v>276</v>
      </c>
      <c r="B4" s="42"/>
      <c r="C4" s="42"/>
      <c r="D4" s="42"/>
      <c r="E4" s="42"/>
      <c r="F4" s="42"/>
      <c r="G4" s="42"/>
      <c r="H4" s="42"/>
    </row>
    <row r="5" s="51" customFormat="1" ht="40.05" customHeight="1" spans="1:8">
      <c r="A5" s="22">
        <v>1</v>
      </c>
      <c r="B5" s="29" t="s">
        <v>7517</v>
      </c>
      <c r="C5" s="29" t="s">
        <v>7518</v>
      </c>
      <c r="D5" s="29" t="s">
        <v>7519</v>
      </c>
      <c r="E5" s="30" t="s">
        <v>80</v>
      </c>
      <c r="F5" s="31" t="s">
        <v>7520</v>
      </c>
      <c r="G5" s="31" t="s">
        <v>7521</v>
      </c>
      <c r="H5" s="31" t="s">
        <v>7522</v>
      </c>
    </row>
    <row r="6" s="51" customFormat="1" ht="40.05" customHeight="1" spans="1:8">
      <c r="A6" s="22">
        <v>2</v>
      </c>
      <c r="B6" s="29" t="s">
        <v>7523</v>
      </c>
      <c r="C6" s="29" t="s">
        <v>2089</v>
      </c>
      <c r="D6" s="29" t="s">
        <v>2090</v>
      </c>
      <c r="E6" s="30" t="s">
        <v>1132</v>
      </c>
      <c r="F6" s="31" t="s">
        <v>2091</v>
      </c>
      <c r="G6" s="31" t="s">
        <v>7524</v>
      </c>
      <c r="H6" s="31" t="s">
        <v>7525</v>
      </c>
    </row>
    <row r="7" s="51" customFormat="1" ht="40.05" customHeight="1" spans="1:8">
      <c r="A7" s="22">
        <v>3</v>
      </c>
      <c r="B7" s="29" t="s">
        <v>7526</v>
      </c>
      <c r="C7" s="29" t="s">
        <v>7527</v>
      </c>
      <c r="D7" s="29" t="s">
        <v>7528</v>
      </c>
      <c r="E7" s="30" t="s">
        <v>698</v>
      </c>
      <c r="F7" s="31" t="s">
        <v>7529</v>
      </c>
      <c r="G7" s="31" t="s">
        <v>7530</v>
      </c>
      <c r="H7" s="31" t="s">
        <v>7531</v>
      </c>
    </row>
    <row r="8" s="51" customFormat="1" ht="40.05" customHeight="1" spans="1:8">
      <c r="A8" s="22">
        <v>4</v>
      </c>
      <c r="B8" s="29" t="s">
        <v>1864</v>
      </c>
      <c r="C8" s="29" t="s">
        <v>1865</v>
      </c>
      <c r="D8" s="29" t="s">
        <v>1866</v>
      </c>
      <c r="E8" s="30" t="s">
        <v>698</v>
      </c>
      <c r="F8" s="31" t="s">
        <v>1867</v>
      </c>
      <c r="G8" s="31" t="s">
        <v>7532</v>
      </c>
      <c r="H8" s="31" t="s">
        <v>1869</v>
      </c>
    </row>
    <row r="9" s="70" customFormat="1" ht="40.15" customHeight="1" spans="1:8">
      <c r="A9" s="22">
        <v>5</v>
      </c>
      <c r="B9" s="71" t="s">
        <v>7533</v>
      </c>
      <c r="C9" s="71" t="s">
        <v>7534</v>
      </c>
      <c r="D9" s="71" t="s">
        <v>7535</v>
      </c>
      <c r="E9" s="71">
        <v>600</v>
      </c>
      <c r="F9" s="71" t="s">
        <v>7536</v>
      </c>
      <c r="G9" s="24" t="s">
        <v>7537</v>
      </c>
      <c r="H9" s="71" t="s">
        <v>7538</v>
      </c>
    </row>
  </sheetData>
  <mergeCells count="2">
    <mergeCell ref="A4:H4"/>
    <mergeCell ref="A1:H2"/>
  </mergeCells>
  <pageMargins left="0.699305555555556" right="0.699305555555556" top="0.75" bottom="0.75" header="0.3" footer="0.3"/>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2" topLeftCell="A3" activePane="bottomLeft" state="frozen"/>
      <selection/>
      <selection pane="bottomLeft" activeCell="A4" sqref="A4:H4"/>
    </sheetView>
  </sheetViews>
  <sheetFormatPr defaultColWidth="9" defaultRowHeight="13.5" outlineLevelCol="7"/>
  <cols>
    <col min="1" max="1" width="5.75221238938053" customWidth="1"/>
    <col min="2" max="3" width="19.3274336283186" customWidth="1"/>
    <col min="4" max="5" width="10.6194690265487" customWidth="1"/>
    <col min="6" max="6" width="19.4513274336283" customWidth="1"/>
    <col min="7" max="8" width="14.141592920354" customWidth="1"/>
  </cols>
  <sheetData>
    <row r="1" spans="1:8">
      <c r="A1" s="18" t="s">
        <v>7539</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ht="40" customHeight="1" spans="1:8">
      <c r="A4" s="41" t="s">
        <v>276</v>
      </c>
      <c r="B4" s="42"/>
      <c r="C4" s="42"/>
      <c r="D4" s="42"/>
      <c r="E4" s="42"/>
      <c r="F4" s="42"/>
      <c r="G4" s="42"/>
      <c r="H4" s="42"/>
    </row>
    <row r="5" ht="40" customHeight="1" spans="1:8">
      <c r="A5" s="36">
        <v>1</v>
      </c>
      <c r="B5" s="67" t="s">
        <v>6330</v>
      </c>
      <c r="C5" s="67" t="s">
        <v>6331</v>
      </c>
      <c r="D5" s="67" t="s">
        <v>6332</v>
      </c>
      <c r="E5" s="67">
        <v>5000</v>
      </c>
      <c r="F5" s="68" t="s">
        <v>6333</v>
      </c>
      <c r="G5" s="15" t="s">
        <v>7540</v>
      </c>
      <c r="H5" s="15" t="s">
        <v>7541</v>
      </c>
    </row>
    <row r="6" s="59" customFormat="1" ht="40" customHeight="1" spans="1:8">
      <c r="A6" s="36">
        <v>2</v>
      </c>
      <c r="B6" s="67" t="s">
        <v>1864</v>
      </c>
      <c r="C6" s="67" t="s">
        <v>1865</v>
      </c>
      <c r="D6" s="67" t="s">
        <v>1866</v>
      </c>
      <c r="E6" s="67" t="s">
        <v>698</v>
      </c>
      <c r="F6" s="68" t="s">
        <v>1867</v>
      </c>
      <c r="G6" s="15" t="s">
        <v>7532</v>
      </c>
      <c r="H6" s="15" t="s">
        <v>1869</v>
      </c>
    </row>
    <row r="7" ht="40" customHeight="1" spans="1:8">
      <c r="A7" s="36">
        <v>3</v>
      </c>
      <c r="B7" s="67" t="s">
        <v>7542</v>
      </c>
      <c r="C7" s="67" t="s">
        <v>7543</v>
      </c>
      <c r="D7" s="67" t="s">
        <v>7544</v>
      </c>
      <c r="E7" s="67">
        <v>5000</v>
      </c>
      <c r="F7" s="68" t="s">
        <v>7545</v>
      </c>
      <c r="G7" s="15" t="s">
        <v>7546</v>
      </c>
      <c r="H7" s="15" t="s">
        <v>7547</v>
      </c>
    </row>
    <row r="8" ht="40" customHeight="1" spans="1:8">
      <c r="A8" s="41" t="s">
        <v>1274</v>
      </c>
      <c r="B8" s="42"/>
      <c r="C8" s="42"/>
      <c r="D8" s="42"/>
      <c r="E8" s="42"/>
      <c r="F8" s="42"/>
      <c r="G8" s="42"/>
      <c r="H8" s="42"/>
    </row>
    <row r="9" s="63" customFormat="1" ht="40" customHeight="1" spans="1:8">
      <c r="A9" s="36">
        <f t="shared" ref="A9:A11" si="0">ROW()-5</f>
        <v>4</v>
      </c>
      <c r="B9" s="67" t="s">
        <v>7548</v>
      </c>
      <c r="C9" s="67" t="s">
        <v>7549</v>
      </c>
      <c r="D9" s="67" t="s">
        <v>7550</v>
      </c>
      <c r="E9" s="67">
        <v>1000</v>
      </c>
      <c r="F9" s="68" t="s">
        <v>7551</v>
      </c>
      <c r="G9" s="15" t="s">
        <v>7552</v>
      </c>
      <c r="H9" s="15" t="s">
        <v>7553</v>
      </c>
    </row>
    <row r="10" s="63" customFormat="1" ht="40" customHeight="1" spans="1:8">
      <c r="A10" s="36">
        <f t="shared" si="0"/>
        <v>5</v>
      </c>
      <c r="B10" s="67" t="s">
        <v>7554</v>
      </c>
      <c r="C10" s="67" t="s">
        <v>7555</v>
      </c>
      <c r="D10" s="67" t="s">
        <v>7556</v>
      </c>
      <c r="E10" s="67">
        <v>20000</v>
      </c>
      <c r="F10" s="68" t="s">
        <v>7557</v>
      </c>
      <c r="G10" s="15" t="s">
        <v>7558</v>
      </c>
      <c r="H10" s="15" t="s">
        <v>7559</v>
      </c>
    </row>
    <row r="11" s="63" customFormat="1" ht="40" customHeight="1" spans="1:8">
      <c r="A11" s="36">
        <f t="shared" si="0"/>
        <v>6</v>
      </c>
      <c r="B11" s="67" t="s">
        <v>7560</v>
      </c>
      <c r="C11" s="67" t="s">
        <v>7561</v>
      </c>
      <c r="D11" s="67" t="s">
        <v>7562</v>
      </c>
      <c r="E11" s="67">
        <v>4000</v>
      </c>
      <c r="F11" s="68" t="s">
        <v>7563</v>
      </c>
      <c r="G11" s="69" t="s">
        <v>7564</v>
      </c>
      <c r="H11" s="67" t="s">
        <v>7565</v>
      </c>
    </row>
  </sheetData>
  <mergeCells count="3">
    <mergeCell ref="A4:H4"/>
    <mergeCell ref="A8:H8"/>
    <mergeCell ref="A1:H2"/>
  </mergeCells>
  <pageMargins left="0.699305555555556" right="0.699305555555556" top="0.75" bottom="0.75" header="0.3" footer="0.3"/>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2" topLeftCell="A3" activePane="bottomLeft" state="frozen"/>
      <selection/>
      <selection pane="bottomLeft" activeCell="E8" sqref="E8"/>
    </sheetView>
  </sheetViews>
  <sheetFormatPr defaultColWidth="9" defaultRowHeight="13.5" outlineLevelCol="7"/>
  <cols>
    <col min="1" max="1" width="5.75221238938053" customWidth="1"/>
    <col min="2" max="3" width="19.1946902654867" customWidth="1"/>
    <col min="4" max="5" width="10.7610619469027" customWidth="1"/>
    <col min="6" max="6" width="19.5132743362832" customWidth="1"/>
    <col min="7" max="8" width="16.3362831858407" customWidth="1"/>
  </cols>
  <sheetData>
    <row r="1" spans="1:8">
      <c r="A1" s="18" t="s">
        <v>7566</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ht="40.15" customHeight="1" spans="1:8">
      <c r="A4" s="41" t="s">
        <v>276</v>
      </c>
      <c r="B4" s="42"/>
      <c r="C4" s="42"/>
      <c r="D4" s="42"/>
      <c r="E4" s="42"/>
      <c r="F4" s="42"/>
      <c r="G4" s="42"/>
      <c r="H4" s="42"/>
    </row>
    <row r="5" s="61" customFormat="1" ht="40" customHeight="1" spans="1:8">
      <c r="A5" s="64">
        <v>1</v>
      </c>
      <c r="B5" s="65" t="s">
        <v>6381</v>
      </c>
      <c r="C5" s="65" t="s">
        <v>7567</v>
      </c>
      <c r="D5" s="65" t="s">
        <v>6383</v>
      </c>
      <c r="E5" s="66">
        <v>5000</v>
      </c>
      <c r="F5" s="65" t="s">
        <v>6384</v>
      </c>
      <c r="G5" s="65" t="s">
        <v>7568</v>
      </c>
      <c r="H5" s="65" t="s">
        <v>7569</v>
      </c>
    </row>
    <row r="6" s="62" customFormat="1" ht="40" customHeight="1" spans="1:8">
      <c r="A6" s="64">
        <v>2</v>
      </c>
      <c r="B6" s="65" t="s">
        <v>4672</v>
      </c>
      <c r="C6" s="65" t="s">
        <v>4673</v>
      </c>
      <c r="D6" s="65" t="s">
        <v>4674</v>
      </c>
      <c r="E6" s="66">
        <v>20000</v>
      </c>
      <c r="F6" s="65" t="s">
        <v>4675</v>
      </c>
      <c r="G6" s="65" t="s">
        <v>4676</v>
      </c>
      <c r="H6" s="65" t="s">
        <v>4677</v>
      </c>
    </row>
    <row r="7" s="51" customFormat="1" ht="40" customHeight="1" spans="1:8">
      <c r="A7" s="64">
        <v>3</v>
      </c>
      <c r="B7" s="65" t="s">
        <v>7570</v>
      </c>
      <c r="C7" s="65" t="s">
        <v>7571</v>
      </c>
      <c r="D7" s="65" t="s">
        <v>7572</v>
      </c>
      <c r="E7" s="66" t="s">
        <v>7573</v>
      </c>
      <c r="F7" s="65" t="s">
        <v>7574</v>
      </c>
      <c r="G7" s="65" t="s">
        <v>7575</v>
      </c>
      <c r="H7" s="65" t="s">
        <v>7576</v>
      </c>
    </row>
    <row r="8" s="51" customFormat="1" ht="40" customHeight="1" spans="1:8">
      <c r="A8" s="64">
        <v>4</v>
      </c>
      <c r="B8" s="65" t="s">
        <v>7577</v>
      </c>
      <c r="C8" s="65" t="s">
        <v>7578</v>
      </c>
      <c r="D8" s="65" t="s">
        <v>7579</v>
      </c>
      <c r="E8" s="66" t="s">
        <v>137</v>
      </c>
      <c r="F8" s="65" t="s">
        <v>7580</v>
      </c>
      <c r="G8" s="65" t="s">
        <v>7581</v>
      </c>
      <c r="H8" s="65" t="s">
        <v>7582</v>
      </c>
    </row>
    <row r="9" s="63" customFormat="1" ht="40" customHeight="1" spans="1:8">
      <c r="A9" s="64">
        <f>ROW()-4</f>
        <v>5</v>
      </c>
      <c r="B9" s="65" t="s">
        <v>7583</v>
      </c>
      <c r="C9" s="65" t="s">
        <v>7584</v>
      </c>
      <c r="D9" s="65" t="s">
        <v>7585</v>
      </c>
      <c r="E9" s="66">
        <v>309</v>
      </c>
      <c r="F9" s="65" t="s">
        <v>7586</v>
      </c>
      <c r="G9" s="65" t="s">
        <v>7587</v>
      </c>
      <c r="H9" s="65" t="s">
        <v>7588</v>
      </c>
    </row>
    <row r="10" s="63" customFormat="1" ht="40" customHeight="1" spans="1:8">
      <c r="A10" s="64">
        <f>ROW()-4</f>
        <v>6</v>
      </c>
      <c r="B10" s="65" t="s">
        <v>7589</v>
      </c>
      <c r="C10" s="65" t="s">
        <v>7590</v>
      </c>
      <c r="D10" s="65" t="s">
        <v>7591</v>
      </c>
      <c r="E10" s="66">
        <v>1001</v>
      </c>
      <c r="F10" s="65" t="s">
        <v>7592</v>
      </c>
      <c r="G10" s="65" t="s">
        <v>7593</v>
      </c>
      <c r="H10" s="65" t="s">
        <v>7594</v>
      </c>
    </row>
    <row r="11" ht="40.15" customHeight="1" spans="1:8">
      <c r="A11" s="52" t="s">
        <v>1274</v>
      </c>
      <c r="B11" s="44"/>
      <c r="C11" s="44"/>
      <c r="D11" s="44"/>
      <c r="E11" s="44"/>
      <c r="F11" s="44"/>
      <c r="G11" s="44"/>
      <c r="H11" s="44"/>
    </row>
    <row r="12" s="63" customFormat="1" ht="40.05" customHeight="1" spans="1:8">
      <c r="A12" s="36">
        <f t="shared" ref="A12:A14" si="0">ROW()-5</f>
        <v>7</v>
      </c>
      <c r="B12" s="67" t="s">
        <v>7548</v>
      </c>
      <c r="C12" s="67" t="s">
        <v>7549</v>
      </c>
      <c r="D12" s="67" t="s">
        <v>7550</v>
      </c>
      <c r="E12" s="67">
        <v>1000</v>
      </c>
      <c r="F12" s="68" t="s">
        <v>7551</v>
      </c>
      <c r="G12" s="15" t="s">
        <v>7552</v>
      </c>
      <c r="H12" s="15" t="s">
        <v>7553</v>
      </c>
    </row>
    <row r="13" s="63" customFormat="1" ht="40.05" customHeight="1" spans="1:8">
      <c r="A13" s="36">
        <f t="shared" si="0"/>
        <v>8</v>
      </c>
      <c r="B13" s="67" t="s">
        <v>7554</v>
      </c>
      <c r="C13" s="67" t="s">
        <v>7555</v>
      </c>
      <c r="D13" s="67" t="s">
        <v>7556</v>
      </c>
      <c r="E13" s="67">
        <v>20000</v>
      </c>
      <c r="F13" s="68" t="s">
        <v>7595</v>
      </c>
      <c r="G13" s="15" t="s">
        <v>7558</v>
      </c>
      <c r="H13" s="15" t="s">
        <v>7559</v>
      </c>
    </row>
    <row r="14" s="63" customFormat="1" ht="40.05" customHeight="1" spans="1:8">
      <c r="A14" s="36">
        <f t="shared" si="0"/>
        <v>9</v>
      </c>
      <c r="B14" s="67" t="s">
        <v>7560</v>
      </c>
      <c r="C14" s="67" t="s">
        <v>7561</v>
      </c>
      <c r="D14" s="67" t="s">
        <v>7562</v>
      </c>
      <c r="E14" s="67">
        <v>4000</v>
      </c>
      <c r="F14" s="68" t="s">
        <v>7563</v>
      </c>
      <c r="G14" s="69" t="s">
        <v>7564</v>
      </c>
      <c r="H14" s="67" t="s">
        <v>7565</v>
      </c>
    </row>
  </sheetData>
  <mergeCells count="3">
    <mergeCell ref="A4:H4"/>
    <mergeCell ref="A11:H11"/>
    <mergeCell ref="A1:H2"/>
  </mergeCells>
  <pageMargins left="0.699305555555556" right="0.699305555555556" top="0.75" bottom="0.75" header="0.3" footer="0.3"/>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3" topLeftCell="A4" activePane="bottomLeft" state="frozen"/>
      <selection/>
      <selection pane="bottomLeft" activeCell="A3" sqref="A3:H3"/>
    </sheetView>
  </sheetViews>
  <sheetFormatPr defaultColWidth="9" defaultRowHeight="13.5" outlineLevelCol="7"/>
  <cols>
    <col min="1" max="1" width="5.75221238938053" customWidth="1"/>
    <col min="2" max="3" width="20.716814159292" customWidth="1"/>
    <col min="4" max="5" width="10.6902654867257" customWidth="1"/>
    <col min="6" max="6" width="21.5752212389381" customWidth="1"/>
    <col min="7" max="7" width="12.5044247787611" customWidth="1"/>
    <col min="8" max="8" width="9.50442477876106" customWidth="1"/>
  </cols>
  <sheetData>
    <row r="1" spans="1:8">
      <c r="A1" s="18" t="s">
        <v>7596</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customFormat="1" ht="40.15" customHeight="1" spans="1:8">
      <c r="A4" s="52" t="s">
        <v>9</v>
      </c>
      <c r="B4" s="44"/>
      <c r="C4" s="44"/>
      <c r="D4" s="44"/>
      <c r="E4" s="44"/>
      <c r="F4" s="44"/>
      <c r="G4" s="44"/>
      <c r="H4" s="44"/>
    </row>
    <row r="5" s="53" customFormat="1" ht="40" customHeight="1" spans="1:8">
      <c r="A5" s="8">
        <v>1</v>
      </c>
      <c r="B5" s="5" t="str">
        <f>'[3]劳务单位汇总表(源)'!C18</f>
        <v>宁夏鸿润劳务有限公司</v>
      </c>
      <c r="C5" s="5" t="str">
        <f>'[3]劳务单位汇总表(源)'!E18</f>
        <v>银川市金凤区亲水北大街西侧鸿曦悦海湾B1B2号楼B11911室</v>
      </c>
      <c r="D5" s="5" t="str">
        <f>'[3]劳务单位汇总表(源)'!Q18</f>
        <v>朱千红</v>
      </c>
      <c r="E5" s="5" t="str">
        <f>'[3]劳务单位汇总表(源)'!M18</f>
        <v>1000</v>
      </c>
      <c r="F5" s="5" t="str">
        <f>'[3]劳务单位汇总表(源)'!D18</f>
        <v>91640100MA75WJTB56</v>
      </c>
      <c r="G5" s="5" t="str">
        <f>'[3]劳务单位汇总表(源)'!I18</f>
        <v>施工劳务不分等级</v>
      </c>
      <c r="H5" s="5" t="str">
        <f>'[3]劳务单位汇总表(源)'!O18</f>
        <v>（宁）JZ安许证字[2020]003032</v>
      </c>
    </row>
    <row r="6" s="54" customFormat="1" ht="40" customHeight="1" spans="1:8">
      <c r="A6" s="8">
        <v>2</v>
      </c>
      <c r="B6" s="5" t="str">
        <f>'[3]劳务单位汇总表(源)'!C19</f>
        <v>宁夏众和信源建设工程有限公司</v>
      </c>
      <c r="C6" s="5" t="str">
        <f>'[3]劳务单位汇总表(源)'!E19</f>
        <v>石嘴山市惠农区惠裕路32号</v>
      </c>
      <c r="D6" s="5" t="str">
        <f>'[3]劳务单位汇总表(源)'!Q19</f>
        <v>徐楠</v>
      </c>
      <c r="E6" s="5" t="str">
        <f>'[3]劳务单位汇总表(源)'!M19</f>
        <v>4680</v>
      </c>
      <c r="F6" s="5" t="str">
        <f>'[3]劳务单位汇总表(源)'!D19</f>
        <v>91640205MA75WB6R87</v>
      </c>
      <c r="G6" s="5" t="str">
        <f>'[3]劳务单位汇总表(源)'!I19</f>
        <v>建筑工程施工总承包三级、市政公用工程施工总承包三级、钢结构工程专业承包三级</v>
      </c>
      <c r="H6" s="5" t="str">
        <f>'[3]劳务单位汇总表(源)'!O19</f>
        <v>（宁）JZ安许证字[2021]003852</v>
      </c>
    </row>
    <row r="7" s="55" customFormat="1" ht="40" customHeight="1" spans="1:8">
      <c r="A7" s="8">
        <v>3</v>
      </c>
      <c r="B7" s="5" t="s">
        <v>6469</v>
      </c>
      <c r="C7" s="5" t="s">
        <v>6470</v>
      </c>
      <c r="D7" s="5" t="s">
        <v>6471</v>
      </c>
      <c r="E7" s="5" t="s">
        <v>6472</v>
      </c>
      <c r="F7" s="5" t="s">
        <v>6473</v>
      </c>
      <c r="G7" s="5" t="s">
        <v>6474</v>
      </c>
      <c r="H7" s="5" t="s">
        <v>6475</v>
      </c>
    </row>
    <row r="8" s="55" customFormat="1" ht="40" customHeight="1" spans="1:8">
      <c r="A8" s="8">
        <v>4</v>
      </c>
      <c r="B8" s="5" t="s">
        <v>7597</v>
      </c>
      <c r="C8" s="5" t="s">
        <v>7598</v>
      </c>
      <c r="D8" s="5" t="s">
        <v>7599</v>
      </c>
      <c r="E8" s="5">
        <v>4800</v>
      </c>
      <c r="F8" s="5" t="s">
        <v>7600</v>
      </c>
      <c r="G8" s="5" t="s">
        <v>7601</v>
      </c>
      <c r="H8" s="5" t="s">
        <v>7602</v>
      </c>
    </row>
    <row r="9" customFormat="1" ht="40.15" customHeight="1" spans="1:8">
      <c r="A9" s="52" t="s">
        <v>276</v>
      </c>
      <c r="B9" s="44"/>
      <c r="C9" s="44"/>
      <c r="D9" s="44"/>
      <c r="E9" s="44"/>
      <c r="F9" s="44"/>
      <c r="G9" s="44"/>
      <c r="H9" s="44"/>
    </row>
    <row r="10" s="1" customFormat="1" ht="40" customHeight="1" spans="1:8">
      <c r="A10" s="8">
        <v>5</v>
      </c>
      <c r="B10" s="5" t="s">
        <v>7517</v>
      </c>
      <c r="C10" s="5" t="s">
        <v>7518</v>
      </c>
      <c r="D10" s="5" t="s">
        <v>7519</v>
      </c>
      <c r="E10" s="5" t="s">
        <v>80</v>
      </c>
      <c r="F10" s="5" t="s">
        <v>7520</v>
      </c>
      <c r="G10" s="5" t="s">
        <v>7521</v>
      </c>
      <c r="H10" s="5" t="s">
        <v>7522</v>
      </c>
    </row>
    <row r="11" s="55" customFormat="1" ht="40" customHeight="1" spans="1:8">
      <c r="A11" s="8">
        <v>6</v>
      </c>
      <c r="B11" s="5" t="s">
        <v>7603</v>
      </c>
      <c r="C11" s="5" t="s">
        <v>7604</v>
      </c>
      <c r="D11" s="5" t="s">
        <v>7605</v>
      </c>
      <c r="E11" s="5">
        <v>800</v>
      </c>
      <c r="F11" s="5" t="s">
        <v>7606</v>
      </c>
      <c r="G11" s="5" t="s">
        <v>7607</v>
      </c>
      <c r="H11" s="5" t="s">
        <v>7608</v>
      </c>
    </row>
    <row r="12" s="55" customFormat="1" ht="40" customHeight="1" spans="1:8">
      <c r="A12" s="8">
        <v>7</v>
      </c>
      <c r="B12" s="5" t="s">
        <v>7523</v>
      </c>
      <c r="C12" s="5" t="s">
        <v>2089</v>
      </c>
      <c r="D12" s="5" t="s">
        <v>2090</v>
      </c>
      <c r="E12" s="5" t="s">
        <v>1132</v>
      </c>
      <c r="F12" s="5" t="s">
        <v>2091</v>
      </c>
      <c r="G12" s="5" t="s">
        <v>7524</v>
      </c>
      <c r="H12" s="5" t="s">
        <v>7525</v>
      </c>
    </row>
    <row r="13" s="56" customFormat="1" ht="40" customHeight="1" spans="1:8">
      <c r="A13" s="8">
        <v>8</v>
      </c>
      <c r="B13" s="5" t="s">
        <v>7609</v>
      </c>
      <c r="C13" s="5" t="s">
        <v>7610</v>
      </c>
      <c r="D13" s="5" t="s">
        <v>3908</v>
      </c>
      <c r="E13" s="5">
        <v>10000</v>
      </c>
      <c r="F13" s="5" t="s">
        <v>3909</v>
      </c>
      <c r="G13" s="5" t="s">
        <v>7611</v>
      </c>
      <c r="H13" s="5" t="s">
        <v>7612</v>
      </c>
    </row>
    <row r="14" s="57" customFormat="1" ht="40" customHeight="1" spans="1:8">
      <c r="A14" s="8">
        <v>9</v>
      </c>
      <c r="B14" s="5" t="s">
        <v>7613</v>
      </c>
      <c r="C14" s="5" t="s">
        <v>7614</v>
      </c>
      <c r="D14" s="5" t="s">
        <v>7615</v>
      </c>
      <c r="E14" s="5">
        <v>3000</v>
      </c>
      <c r="F14" s="200" t="s">
        <v>7616</v>
      </c>
      <c r="G14" s="5" t="s">
        <v>7617</v>
      </c>
      <c r="H14" s="5" t="s">
        <v>7618</v>
      </c>
    </row>
    <row r="15" s="58" customFormat="1" ht="40" customHeight="1" spans="1:8">
      <c r="A15" s="8">
        <v>10</v>
      </c>
      <c r="B15" s="5" t="s">
        <v>7619</v>
      </c>
      <c r="C15" s="5" t="s">
        <v>7620</v>
      </c>
      <c r="D15" s="5" t="s">
        <v>7621</v>
      </c>
      <c r="E15" s="5">
        <v>3000</v>
      </c>
      <c r="F15" s="5" t="s">
        <v>7622</v>
      </c>
      <c r="G15" s="5" t="s">
        <v>7623</v>
      </c>
      <c r="H15" s="5" t="s">
        <v>7624</v>
      </c>
    </row>
    <row r="16" s="58" customFormat="1" ht="40" customHeight="1" spans="1:8">
      <c r="A16" s="8">
        <v>11</v>
      </c>
      <c r="B16" s="5" t="s">
        <v>7625</v>
      </c>
      <c r="C16" s="5" t="s">
        <v>7626</v>
      </c>
      <c r="D16" s="5" t="s">
        <v>7627</v>
      </c>
      <c r="E16" s="5" t="s">
        <v>40</v>
      </c>
      <c r="F16" s="5" t="s">
        <v>7628</v>
      </c>
      <c r="G16" s="5" t="s">
        <v>7629</v>
      </c>
      <c r="H16" s="5" t="s">
        <v>7630</v>
      </c>
    </row>
    <row r="17" s="59" customFormat="1" ht="40" customHeight="1" spans="1:8">
      <c r="A17" s="8">
        <v>12</v>
      </c>
      <c r="B17" s="5" t="s">
        <v>7631</v>
      </c>
      <c r="C17" s="5" t="s">
        <v>7632</v>
      </c>
      <c r="D17" s="5" t="s">
        <v>7633</v>
      </c>
      <c r="E17" s="5">
        <v>1000</v>
      </c>
      <c r="F17" s="5" t="s">
        <v>7634</v>
      </c>
      <c r="G17" s="5" t="s">
        <v>7635</v>
      </c>
      <c r="H17" s="5" t="s">
        <v>7636</v>
      </c>
    </row>
    <row r="18" s="59" customFormat="1" ht="40" customHeight="1" spans="1:8">
      <c r="A18" s="8">
        <v>13</v>
      </c>
      <c r="B18" s="5" t="s">
        <v>6658</v>
      </c>
      <c r="C18" s="5" t="s">
        <v>7637</v>
      </c>
      <c r="D18" s="5" t="s">
        <v>6660</v>
      </c>
      <c r="E18" s="5" t="s">
        <v>60</v>
      </c>
      <c r="F18" s="5" t="s">
        <v>6661</v>
      </c>
      <c r="G18" s="5" t="s">
        <v>6662</v>
      </c>
      <c r="H18" s="5" t="s">
        <v>6663</v>
      </c>
    </row>
    <row r="19" s="1" customFormat="1" ht="40" customHeight="1" spans="1:8">
      <c r="A19" s="8">
        <v>14</v>
      </c>
      <c r="B19" s="5" t="s">
        <v>7638</v>
      </c>
      <c r="C19" s="5" t="s">
        <v>7639</v>
      </c>
      <c r="D19" s="5" t="s">
        <v>7640</v>
      </c>
      <c r="E19" s="5" t="s">
        <v>7641</v>
      </c>
      <c r="F19" s="5" t="s">
        <v>7642</v>
      </c>
      <c r="G19" s="5" t="s">
        <v>7643</v>
      </c>
      <c r="H19" s="5" t="s">
        <v>7644</v>
      </c>
    </row>
    <row r="20" s="60" customFormat="1" ht="40" customHeight="1" spans="1:8">
      <c r="A20" s="8">
        <v>15</v>
      </c>
      <c r="B20" s="5" t="s">
        <v>2688</v>
      </c>
      <c r="C20" s="5" t="s">
        <v>2689</v>
      </c>
      <c r="D20" s="5" t="s">
        <v>2690</v>
      </c>
      <c r="E20" s="5">
        <v>4007</v>
      </c>
      <c r="F20" s="5" t="s">
        <v>2692</v>
      </c>
      <c r="G20" s="5" t="s">
        <v>4731</v>
      </c>
      <c r="H20" s="5" t="s">
        <v>4732</v>
      </c>
    </row>
    <row r="21" customFormat="1" ht="40" customHeight="1" spans="1:8">
      <c r="A21" s="8">
        <v>16</v>
      </c>
      <c r="B21" s="5" t="s">
        <v>577</v>
      </c>
      <c r="C21" s="5" t="s">
        <v>578</v>
      </c>
      <c r="D21" s="5" t="s">
        <v>579</v>
      </c>
      <c r="E21" s="5">
        <v>10800</v>
      </c>
      <c r="F21" s="5" t="s">
        <v>580</v>
      </c>
      <c r="G21" s="5" t="s">
        <v>7645</v>
      </c>
      <c r="H21" s="5" t="s">
        <v>7646</v>
      </c>
    </row>
    <row r="22" customFormat="1" ht="40" customHeight="1" spans="1:8">
      <c r="A22" s="8">
        <v>17</v>
      </c>
      <c r="B22" s="5" t="s">
        <v>1013</v>
      </c>
      <c r="C22" s="5" t="s">
        <v>1014</v>
      </c>
      <c r="D22" s="5" t="s">
        <v>1015</v>
      </c>
      <c r="E22" s="5">
        <v>61000</v>
      </c>
      <c r="F22" s="5" t="s">
        <v>1016</v>
      </c>
      <c r="G22" s="5" t="s">
        <v>7647</v>
      </c>
      <c r="H22" s="5" t="s">
        <v>7648</v>
      </c>
    </row>
    <row r="23" s="61" customFormat="1" ht="40" customHeight="1" spans="1:8">
      <c r="A23" s="8">
        <v>18</v>
      </c>
      <c r="B23" s="5" t="s">
        <v>7649</v>
      </c>
      <c r="C23" s="5" t="s">
        <v>7650</v>
      </c>
      <c r="D23" s="5" t="s">
        <v>7651</v>
      </c>
      <c r="E23" s="5">
        <v>3000</v>
      </c>
      <c r="F23" s="5" t="s">
        <v>7652</v>
      </c>
      <c r="G23" s="5" t="s">
        <v>7653</v>
      </c>
      <c r="H23" s="5" t="s">
        <v>7654</v>
      </c>
    </row>
    <row r="24" s="1" customFormat="1" ht="40" customHeight="1" spans="1:8">
      <c r="A24" s="8">
        <v>19</v>
      </c>
      <c r="B24" s="5" t="s">
        <v>7175</v>
      </c>
      <c r="C24" s="5" t="s">
        <v>7176</v>
      </c>
      <c r="D24" s="5" t="s">
        <v>7177</v>
      </c>
      <c r="E24" s="5" t="s">
        <v>338</v>
      </c>
      <c r="F24" s="5" t="s">
        <v>7178</v>
      </c>
      <c r="G24" s="5" t="s">
        <v>7179</v>
      </c>
      <c r="H24" s="5" t="s">
        <v>7180</v>
      </c>
    </row>
    <row r="25" s="61" customFormat="1" ht="40" customHeight="1" spans="1:8">
      <c r="A25" s="8">
        <v>20</v>
      </c>
      <c r="B25" s="5" t="s">
        <v>7655</v>
      </c>
      <c r="C25" s="5" t="s">
        <v>7656</v>
      </c>
      <c r="D25" s="5" t="s">
        <v>7657</v>
      </c>
      <c r="E25" s="5">
        <v>2020</v>
      </c>
      <c r="F25" s="5" t="s">
        <v>7658</v>
      </c>
      <c r="G25" s="5" t="s">
        <v>7659</v>
      </c>
      <c r="H25" s="5" t="s">
        <v>7660</v>
      </c>
    </row>
    <row r="26" customFormat="1" ht="40" customHeight="1" spans="1:8">
      <c r="A26" s="8">
        <v>21</v>
      </c>
      <c r="B26" s="5" t="s">
        <v>6777</v>
      </c>
      <c r="C26" s="5" t="s">
        <v>7236</v>
      </c>
      <c r="D26" s="5" t="s">
        <v>6779</v>
      </c>
      <c r="E26" s="5">
        <v>1200</v>
      </c>
      <c r="F26" s="5" t="s">
        <v>6780</v>
      </c>
      <c r="G26" s="5" t="s">
        <v>7661</v>
      </c>
      <c r="H26" s="5" t="s">
        <v>6782</v>
      </c>
    </row>
    <row r="27" customFormat="1" ht="40" customHeight="1" spans="1:8">
      <c r="A27" s="8">
        <v>22</v>
      </c>
      <c r="B27" s="5" t="s">
        <v>737</v>
      </c>
      <c r="C27" s="5" t="s">
        <v>1987</v>
      </c>
      <c r="D27" s="5" t="s">
        <v>739</v>
      </c>
      <c r="E27" s="5" t="s">
        <v>26</v>
      </c>
      <c r="F27" s="5" t="s">
        <v>1988</v>
      </c>
      <c r="G27" s="5" t="s">
        <v>7662</v>
      </c>
      <c r="H27" s="5" t="s">
        <v>1989</v>
      </c>
    </row>
    <row r="28" customFormat="1" ht="40" customHeight="1" spans="1:8">
      <c r="A28" s="8">
        <v>23</v>
      </c>
      <c r="B28" s="5" t="str">
        <f>'[3]劳务单位汇总表(源)'!C54</f>
        <v>宁夏路元劳务派遣公司</v>
      </c>
      <c r="C28" s="5" t="str">
        <f>'[3]劳务单位汇总表(源)'!E54</f>
        <v>宁夏德胜工业园区永胜东路11-1号</v>
      </c>
      <c r="D28" s="5" t="str">
        <f>'[3]劳务单位汇总表(源)'!Q54</f>
        <v>刘绍鹏</v>
      </c>
      <c r="E28" s="5" t="str">
        <f>'[3]劳务单位汇总表(源)'!M54</f>
        <v>200</v>
      </c>
      <c r="F28" s="5" t="str">
        <f>'[3]劳务单位汇总表(源)'!D54</f>
        <v>916401225641455121</v>
      </c>
      <c r="G28" s="5" t="str">
        <f>'[3]劳务单位汇总表(源)'!I54</f>
        <v>施工劳务不分等级</v>
      </c>
      <c r="H28" s="5" t="str">
        <f>'[3]劳务单位汇总表(源)'!O54</f>
        <v>（宁）JZ安许证字【2019】002291</v>
      </c>
    </row>
    <row r="29" customFormat="1" ht="40" customHeight="1" spans="1:8">
      <c r="A29" s="8">
        <v>24</v>
      </c>
      <c r="B29" s="5" t="s">
        <v>3722</v>
      </c>
      <c r="C29" s="5" t="s">
        <v>7663</v>
      </c>
      <c r="D29" s="5" t="s">
        <v>7664</v>
      </c>
      <c r="E29" s="5" t="s">
        <v>513</v>
      </c>
      <c r="F29" s="5" t="s">
        <v>3725</v>
      </c>
      <c r="G29" s="5" t="s">
        <v>7665</v>
      </c>
      <c r="H29" s="5" t="s">
        <v>7666</v>
      </c>
    </row>
    <row r="30" customFormat="1" ht="40.15" customHeight="1" spans="1:8">
      <c r="A30" s="52" t="s">
        <v>1274</v>
      </c>
      <c r="B30" s="44"/>
      <c r="C30" s="44"/>
      <c r="D30" s="44"/>
      <c r="E30" s="44"/>
      <c r="F30" s="44"/>
      <c r="G30" s="44"/>
      <c r="H30" s="44"/>
    </row>
    <row r="31" customFormat="1" ht="40" customHeight="1" spans="1:8">
      <c r="A31" s="8">
        <v>25</v>
      </c>
      <c r="B31" s="5" t="s">
        <v>5587</v>
      </c>
      <c r="C31" s="5" t="s">
        <v>5588</v>
      </c>
      <c r="D31" s="5" t="s">
        <v>5589</v>
      </c>
      <c r="E31" s="5" t="s">
        <v>2019</v>
      </c>
      <c r="F31" s="5" t="s">
        <v>5590</v>
      </c>
      <c r="G31" s="5" t="s">
        <v>5591</v>
      </c>
      <c r="H31" s="5" t="s">
        <v>5592</v>
      </c>
    </row>
    <row r="32" ht="40" customHeight="1" spans="1:8">
      <c r="A32" s="8">
        <v>26</v>
      </c>
      <c r="B32" s="5" t="s">
        <v>7667</v>
      </c>
      <c r="C32" s="5" t="s">
        <v>7668</v>
      </c>
      <c r="D32" s="5" t="s">
        <v>7669</v>
      </c>
      <c r="E32" s="5">
        <v>5000</v>
      </c>
      <c r="F32" s="5" t="s">
        <v>7670</v>
      </c>
      <c r="G32" s="5" t="s">
        <v>7671</v>
      </c>
      <c r="H32" s="5" t="s">
        <v>7672</v>
      </c>
    </row>
    <row r="33" s="62" customFormat="1" ht="40" customHeight="1" spans="1:8">
      <c r="A33" s="8">
        <v>27</v>
      </c>
      <c r="B33" s="5" t="s">
        <v>7673</v>
      </c>
      <c r="C33" s="5" t="s">
        <v>7674</v>
      </c>
      <c r="D33" s="5" t="s">
        <v>7675</v>
      </c>
      <c r="E33" s="5">
        <v>300</v>
      </c>
      <c r="F33" s="5" t="s">
        <v>7676</v>
      </c>
      <c r="G33" s="5" t="s">
        <v>7677</v>
      </c>
      <c r="H33" s="5" t="s">
        <v>7678</v>
      </c>
    </row>
  </sheetData>
  <mergeCells count="4">
    <mergeCell ref="A4:H4"/>
    <mergeCell ref="A9:H9"/>
    <mergeCell ref="A30:H30"/>
    <mergeCell ref="A1:H2"/>
  </mergeCells>
  <pageMargins left="0.699305555555556" right="0.699305555555556" top="0.75" bottom="0.75" header="0.3" footer="0.3"/>
  <pageSetup paperSize="9" orientation="landscape"/>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2" topLeftCell="A3" activePane="bottomLeft" state="frozen"/>
      <selection/>
      <selection pane="bottomLeft" activeCell="A13" sqref="$A13:$XFD15"/>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8" t="s">
        <v>7596</v>
      </c>
      <c r="B1" s="19"/>
      <c r="C1" s="19"/>
      <c r="D1" s="19"/>
      <c r="E1" s="19"/>
      <c r="F1" s="19"/>
      <c r="G1" s="19"/>
      <c r="H1" s="19"/>
    </row>
    <row r="2" ht="33.75" customHeight="1" spans="1:8">
      <c r="A2" s="20"/>
      <c r="B2" s="20"/>
      <c r="C2" s="20"/>
      <c r="D2" s="20"/>
      <c r="E2" s="20"/>
      <c r="F2" s="20"/>
      <c r="G2" s="20"/>
      <c r="H2" s="20"/>
    </row>
    <row r="3" ht="38.25" spans="1:8">
      <c r="A3" s="21" t="s">
        <v>1</v>
      </c>
      <c r="B3" s="21" t="s">
        <v>2</v>
      </c>
      <c r="C3" s="21" t="s">
        <v>3</v>
      </c>
      <c r="D3" s="21" t="s">
        <v>4</v>
      </c>
      <c r="E3" s="21" t="s">
        <v>5</v>
      </c>
      <c r="F3" s="21" t="s">
        <v>6</v>
      </c>
      <c r="G3" s="21" t="s">
        <v>7</v>
      </c>
      <c r="H3" s="21" t="s">
        <v>8</v>
      </c>
    </row>
    <row r="4" ht="40.15" customHeight="1" spans="1:8">
      <c r="A4" s="52" t="s">
        <v>9</v>
      </c>
      <c r="B4" s="44"/>
      <c r="C4" s="44"/>
      <c r="D4" s="44"/>
      <c r="E4" s="44"/>
      <c r="F4" s="44"/>
      <c r="G4" s="44"/>
      <c r="H4" s="44"/>
    </row>
    <row r="5" ht="40.15" customHeight="1" spans="1:8">
      <c r="A5" s="36">
        <v>1</v>
      </c>
      <c r="B5" s="37"/>
      <c r="C5" s="38"/>
      <c r="D5" s="38"/>
      <c r="E5" s="15"/>
      <c r="F5" s="15"/>
      <c r="G5" s="15"/>
      <c r="H5" s="15"/>
    </row>
    <row r="6" ht="40.15" customHeight="1" spans="1:8">
      <c r="A6" s="36">
        <v>2</v>
      </c>
      <c r="B6" s="37"/>
      <c r="C6" s="37"/>
      <c r="D6" s="37"/>
      <c r="E6" s="36"/>
      <c r="F6" s="36"/>
      <c r="G6" s="36"/>
      <c r="H6" s="36"/>
    </row>
    <row r="7" ht="40.15" customHeight="1" spans="1:8">
      <c r="A7" s="52" t="s">
        <v>276</v>
      </c>
      <c r="B7" s="44"/>
      <c r="C7" s="44"/>
      <c r="D7" s="44"/>
      <c r="E7" s="44"/>
      <c r="F7" s="44"/>
      <c r="G7" s="44"/>
      <c r="H7" s="44"/>
    </row>
    <row r="8" ht="40.15" customHeight="1" spans="1:8">
      <c r="A8" s="36">
        <v>3</v>
      </c>
      <c r="B8" s="37"/>
      <c r="C8" s="38"/>
      <c r="D8" s="37"/>
      <c r="E8" s="39"/>
      <c r="F8" s="40"/>
      <c r="G8" s="40"/>
      <c r="H8" s="40"/>
    </row>
    <row r="9" ht="40.15" customHeight="1" spans="1:8">
      <c r="A9" s="36">
        <v>4</v>
      </c>
      <c r="B9" s="37"/>
      <c r="C9" s="37"/>
      <c r="D9" s="37"/>
      <c r="E9" s="39"/>
      <c r="F9" s="40"/>
      <c r="G9" s="40"/>
      <c r="H9" s="40"/>
    </row>
    <row r="10" ht="40.15" customHeight="1" spans="1:8">
      <c r="A10" s="52" t="s">
        <v>1274</v>
      </c>
      <c r="B10" s="44"/>
      <c r="C10" s="44"/>
      <c r="D10" s="44"/>
      <c r="E10" s="44"/>
      <c r="F10" s="44"/>
      <c r="G10" s="44"/>
      <c r="H10" s="44"/>
    </row>
    <row r="11" ht="40.15" customHeight="1" spans="1:8">
      <c r="A11" s="36">
        <v>5</v>
      </c>
      <c r="B11" s="37"/>
      <c r="C11" s="37"/>
      <c r="D11" s="37"/>
      <c r="E11" s="36"/>
      <c r="F11" s="36"/>
      <c r="G11" s="36"/>
      <c r="H11" s="36"/>
    </row>
    <row r="12" ht="40.15" customHeight="1" spans="1:8">
      <c r="A12" s="36">
        <v>6</v>
      </c>
      <c r="B12" s="37"/>
      <c r="C12" s="37"/>
      <c r="D12" s="37"/>
      <c r="E12" s="36"/>
      <c r="F12" s="36"/>
      <c r="G12" s="36"/>
      <c r="H12" s="36"/>
    </row>
  </sheetData>
  <mergeCells count="4">
    <mergeCell ref="A4:H4"/>
    <mergeCell ref="A7:H7"/>
    <mergeCell ref="A10:H10"/>
    <mergeCell ref="A1:H2"/>
  </mergeCells>
  <pageMargins left="0.699305555555556" right="0.699305555555556" top="0.75" bottom="0.75" header="0.3" footer="0.3"/>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8"/>
  <sheetViews>
    <sheetView workbookViewId="0">
      <pane xSplit="8" ySplit="3" topLeftCell="I4" activePane="bottomRight" state="frozenSplit"/>
      <selection/>
      <selection pane="topRight"/>
      <selection pane="bottomLeft"/>
      <selection pane="bottomRight" activeCell="H7" sqref="H7"/>
    </sheetView>
  </sheetViews>
  <sheetFormatPr defaultColWidth="9" defaultRowHeight="13.5" outlineLevelCol="7"/>
  <cols>
    <col min="1" max="1" width="5.75221238938053" style="2" customWidth="1"/>
    <col min="2" max="3" width="26.6902654867257" style="2" customWidth="1"/>
    <col min="4" max="5" width="10.0265486725664" style="2" customWidth="1"/>
    <col min="6" max="6" width="19.9823008849558" style="2" customWidth="1"/>
    <col min="7" max="7" width="16.929203539823" style="2" customWidth="1"/>
    <col min="8" max="8" width="14.4070796460177" style="2" customWidth="1"/>
    <col min="9" max="16384" width="9" style="2"/>
  </cols>
  <sheetData>
    <row r="1" spans="1:8">
      <c r="A1" s="10" t="s">
        <v>7679</v>
      </c>
      <c r="B1" s="11"/>
      <c r="C1" s="11"/>
      <c r="D1" s="11"/>
      <c r="E1" s="11"/>
      <c r="F1" s="11"/>
      <c r="G1" s="11"/>
      <c r="H1" s="11"/>
    </row>
    <row r="2" ht="33.75" customHeight="1" spans="1:8">
      <c r="A2" s="12"/>
      <c r="B2" s="12"/>
      <c r="C2" s="12"/>
      <c r="D2" s="12"/>
      <c r="E2" s="12"/>
      <c r="F2" s="12"/>
      <c r="G2" s="12"/>
      <c r="H2" s="12"/>
    </row>
    <row r="3" ht="25.5" spans="1:8">
      <c r="A3" s="5" t="s">
        <v>1</v>
      </c>
      <c r="B3" s="5" t="s">
        <v>2</v>
      </c>
      <c r="C3" s="5" t="s">
        <v>3</v>
      </c>
      <c r="D3" s="5" t="s">
        <v>4</v>
      </c>
      <c r="E3" s="5" t="s">
        <v>5</v>
      </c>
      <c r="F3" s="5" t="s">
        <v>6</v>
      </c>
      <c r="G3" s="5" t="s">
        <v>7</v>
      </c>
      <c r="H3" s="5" t="s">
        <v>8</v>
      </c>
    </row>
    <row r="4" customFormat="1" ht="40.15" customHeight="1" spans="1:8">
      <c r="A4" s="52" t="s">
        <v>276</v>
      </c>
      <c r="B4" s="44"/>
      <c r="C4" s="44"/>
      <c r="D4" s="44"/>
      <c r="E4" s="44"/>
      <c r="F4" s="44"/>
      <c r="G4" s="44"/>
      <c r="H4" s="44"/>
    </row>
    <row r="5" customFormat="1" ht="40.15" customHeight="1" spans="1:8">
      <c r="A5" s="5">
        <v>1</v>
      </c>
      <c r="B5" s="5" t="s">
        <v>423</v>
      </c>
      <c r="C5" s="5" t="s">
        <v>424</v>
      </c>
      <c r="D5" s="5" t="s">
        <v>425</v>
      </c>
      <c r="E5" s="5">
        <v>12000</v>
      </c>
      <c r="F5" s="5" t="s">
        <v>427</v>
      </c>
      <c r="G5" s="5" t="s">
        <v>7680</v>
      </c>
      <c r="H5" s="5" t="s">
        <v>7681</v>
      </c>
    </row>
    <row r="6" customFormat="1" ht="40.15" customHeight="1" spans="1:8">
      <c r="A6" s="5">
        <v>2</v>
      </c>
      <c r="B6" s="5" t="s">
        <v>7682</v>
      </c>
      <c r="C6" s="5" t="s">
        <v>7683</v>
      </c>
      <c r="D6" s="5" t="s">
        <v>7684</v>
      </c>
      <c r="E6" s="5">
        <v>1100</v>
      </c>
      <c r="F6" s="200" t="s">
        <v>7685</v>
      </c>
      <c r="G6" s="5" t="s">
        <v>7686</v>
      </c>
      <c r="H6" s="5" t="s">
        <v>7687</v>
      </c>
    </row>
    <row r="7" customFormat="1" ht="40.15" customHeight="1" spans="1:8">
      <c r="A7" s="5">
        <v>3</v>
      </c>
      <c r="B7" s="5" t="s">
        <v>7688</v>
      </c>
      <c r="C7" s="5" t="s">
        <v>7689</v>
      </c>
      <c r="D7" s="5" t="s">
        <v>7690</v>
      </c>
      <c r="E7" s="5" t="s">
        <v>137</v>
      </c>
      <c r="F7" s="5" t="s">
        <v>7691</v>
      </c>
      <c r="G7" s="5" t="s">
        <v>7692</v>
      </c>
      <c r="H7" s="5" t="s">
        <v>7693</v>
      </c>
    </row>
    <row r="8" s="51" customFormat="1" ht="40.05" customHeight="1" spans="1:8">
      <c r="A8" s="5">
        <v>4</v>
      </c>
      <c r="B8" s="5" t="s">
        <v>7694</v>
      </c>
      <c r="C8" s="5" t="s">
        <v>7695</v>
      </c>
      <c r="D8" s="5" t="s">
        <v>7696</v>
      </c>
      <c r="E8" s="5" t="s">
        <v>40</v>
      </c>
      <c r="F8" s="5" t="s">
        <v>7697</v>
      </c>
      <c r="G8" s="5" t="s">
        <v>7698</v>
      </c>
      <c r="H8" s="5" t="s">
        <v>7699</v>
      </c>
    </row>
    <row r="9" s="51" customFormat="1" ht="40.05" customHeight="1" spans="1:8">
      <c r="A9" s="5">
        <v>5</v>
      </c>
      <c r="B9" s="5" t="s">
        <v>7700</v>
      </c>
      <c r="C9" s="5" t="s">
        <v>7701</v>
      </c>
      <c r="D9" s="5" t="s">
        <v>7702</v>
      </c>
      <c r="E9" s="5" t="s">
        <v>40</v>
      </c>
      <c r="F9" s="5" t="s">
        <v>7703</v>
      </c>
      <c r="G9" s="5" t="s">
        <v>7704</v>
      </c>
      <c r="H9" s="5" t="s">
        <v>794</v>
      </c>
    </row>
    <row r="10" customFormat="1" ht="40.15" customHeight="1" spans="1:8">
      <c r="A10" s="5">
        <v>6</v>
      </c>
      <c r="B10" s="5" t="s">
        <v>7705</v>
      </c>
      <c r="C10" s="5" t="s">
        <v>7706</v>
      </c>
      <c r="D10" s="5" t="s">
        <v>7707</v>
      </c>
      <c r="E10" s="5" t="s">
        <v>1132</v>
      </c>
      <c r="F10" s="5" t="s">
        <v>7708</v>
      </c>
      <c r="G10" s="5" t="s">
        <v>7709</v>
      </c>
      <c r="H10" s="5" t="s">
        <v>7710</v>
      </c>
    </row>
    <row r="11" s="49" customFormat="1" ht="40.15" customHeight="1" spans="1:8">
      <c r="A11" s="5">
        <v>7</v>
      </c>
      <c r="B11" s="5" t="s">
        <v>7711</v>
      </c>
      <c r="C11" s="5" t="s">
        <v>7712</v>
      </c>
      <c r="D11" s="5" t="s">
        <v>7713</v>
      </c>
      <c r="E11" s="5">
        <v>1800</v>
      </c>
      <c r="F11" s="5" t="s">
        <v>7714</v>
      </c>
      <c r="G11" s="5" t="s">
        <v>7715</v>
      </c>
      <c r="H11" s="5" t="s">
        <v>794</v>
      </c>
    </row>
    <row r="12" s="49" customFormat="1" ht="40.15" customHeight="1" spans="1:8">
      <c r="A12" s="5">
        <v>8</v>
      </c>
      <c r="B12" s="5" t="s">
        <v>7716</v>
      </c>
      <c r="C12" s="5" t="s">
        <v>7717</v>
      </c>
      <c r="D12" s="5" t="s">
        <v>7718</v>
      </c>
      <c r="E12" s="5">
        <v>1000</v>
      </c>
      <c r="F12" s="5" t="s">
        <v>7719</v>
      </c>
      <c r="G12" s="5" t="s">
        <v>7720</v>
      </c>
      <c r="H12" s="5" t="s">
        <v>794</v>
      </c>
    </row>
    <row r="13" customFormat="1" ht="40.15" customHeight="1" spans="1:8">
      <c r="A13" s="5">
        <v>9</v>
      </c>
      <c r="B13" s="5" t="s">
        <v>7721</v>
      </c>
      <c r="C13" s="5" t="s">
        <v>7722</v>
      </c>
      <c r="D13" s="5" t="s">
        <v>7723</v>
      </c>
      <c r="E13" s="5">
        <v>1050</v>
      </c>
      <c r="F13" s="5" t="s">
        <v>7724</v>
      </c>
      <c r="G13" s="5" t="s">
        <v>7725</v>
      </c>
      <c r="H13" s="5" t="s">
        <v>794</v>
      </c>
    </row>
    <row r="14" customFormat="1" ht="40.15" customHeight="1" spans="1:8">
      <c r="A14" s="52" t="s">
        <v>1274</v>
      </c>
      <c r="B14" s="44"/>
      <c r="C14" s="44"/>
      <c r="D14" s="44"/>
      <c r="E14" s="44"/>
      <c r="F14" s="44"/>
      <c r="G14" s="44"/>
      <c r="H14" s="44"/>
    </row>
    <row r="15" s="49" customFormat="1" ht="40.15" customHeight="1" spans="1:8">
      <c r="A15" s="5">
        <v>10</v>
      </c>
      <c r="B15" s="5" t="s">
        <v>7726</v>
      </c>
      <c r="C15" s="5" t="s">
        <v>7727</v>
      </c>
      <c r="D15" s="5" t="s">
        <v>7728</v>
      </c>
      <c r="E15" s="5">
        <v>1000</v>
      </c>
      <c r="F15" s="5" t="s">
        <v>7729</v>
      </c>
      <c r="G15" s="5" t="s">
        <v>7730</v>
      </c>
      <c r="H15" s="5" t="s">
        <v>7731</v>
      </c>
    </row>
    <row r="16" customFormat="1" ht="40.15" customHeight="1" spans="1:8">
      <c r="A16" s="5">
        <v>11</v>
      </c>
      <c r="B16" s="5" t="s">
        <v>7732</v>
      </c>
      <c r="C16" s="5" t="s">
        <v>7733</v>
      </c>
      <c r="D16" s="5" t="s">
        <v>7734</v>
      </c>
      <c r="E16" s="5" t="s">
        <v>7735</v>
      </c>
      <c r="F16" s="5" t="s">
        <v>7736</v>
      </c>
      <c r="G16" s="5" t="s">
        <v>7737</v>
      </c>
      <c r="H16" s="5" t="s">
        <v>7738</v>
      </c>
    </row>
    <row r="17" customFormat="1" ht="40.15" customHeight="1" spans="1:8">
      <c r="A17" s="5">
        <v>12</v>
      </c>
      <c r="B17" s="5" t="s">
        <v>7739</v>
      </c>
      <c r="C17" s="5" t="s">
        <v>7740</v>
      </c>
      <c r="D17" s="5" t="s">
        <v>7741</v>
      </c>
      <c r="E17" s="5">
        <v>1000</v>
      </c>
      <c r="F17" s="5" t="s">
        <v>7742</v>
      </c>
      <c r="G17" s="5" t="s">
        <v>7743</v>
      </c>
      <c r="H17" s="5" t="s">
        <v>7744</v>
      </c>
    </row>
    <row r="18" s="49" customFormat="1" ht="40.15" customHeight="1" spans="1:8">
      <c r="A18" s="5">
        <v>13</v>
      </c>
      <c r="B18" s="5" t="s">
        <v>7745</v>
      </c>
      <c r="C18" s="5" t="s">
        <v>7746</v>
      </c>
      <c r="D18" s="5" t="s">
        <v>7747</v>
      </c>
      <c r="E18" s="5">
        <v>1000</v>
      </c>
      <c r="F18" s="200" t="s">
        <v>7748</v>
      </c>
      <c r="G18" s="5" t="s">
        <v>7749</v>
      </c>
      <c r="H18" s="5" t="s">
        <v>794</v>
      </c>
    </row>
  </sheetData>
  <autoFilter ref="A1:H18">
    <extLst/>
  </autoFilter>
  <mergeCells count="3">
    <mergeCell ref="A4:H4"/>
    <mergeCell ref="A14:H14"/>
    <mergeCell ref="A1:H2"/>
  </mergeCells>
  <pageMargins left="0.91" right="0.699305555555556" top="0.75" bottom="0.75" header="0.3" footer="0.3"/>
  <pageSetup paperSize="9" orientation="landscape"/>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0"/>
  <sheetViews>
    <sheetView workbookViewId="0">
      <pane ySplit="2" topLeftCell="A3" activePane="bottomLeft" state="frozen"/>
      <selection/>
      <selection pane="bottomLeft" activeCell="E5" sqref="E5"/>
    </sheetView>
  </sheetViews>
  <sheetFormatPr defaultColWidth="9" defaultRowHeight="13.5" outlineLevelCol="7"/>
  <cols>
    <col min="1" max="1" width="5.75221238938053" style="2" customWidth="1"/>
    <col min="2" max="2" width="31.1238938053097" style="2" customWidth="1"/>
    <col min="3" max="3" width="15.2477876106195" style="2" customWidth="1"/>
    <col min="4" max="5" width="10.7610619469027" style="2" customWidth="1"/>
    <col min="6" max="6" width="19.1858407079646" style="2" customWidth="1"/>
    <col min="7" max="7" width="12.5044247787611" style="2" customWidth="1"/>
    <col min="8" max="8" width="9.50442477876106" style="2" customWidth="1"/>
    <col min="9" max="16384" width="9" style="2"/>
  </cols>
  <sheetData>
    <row r="1" spans="1:8">
      <c r="A1" s="10" t="s">
        <v>7750</v>
      </c>
      <c r="B1" s="11"/>
      <c r="C1" s="11"/>
      <c r="D1" s="11"/>
      <c r="E1" s="11"/>
      <c r="F1" s="11"/>
      <c r="G1" s="11"/>
      <c r="H1" s="11"/>
    </row>
    <row r="2" ht="33.75" customHeight="1" spans="1:8">
      <c r="A2" s="12"/>
      <c r="B2" s="12"/>
      <c r="C2" s="12"/>
      <c r="D2" s="12"/>
      <c r="E2" s="12"/>
      <c r="F2" s="12"/>
      <c r="G2" s="12"/>
      <c r="H2" s="12"/>
    </row>
    <row r="3" ht="25.5" spans="1:8">
      <c r="A3" s="5" t="s">
        <v>1</v>
      </c>
      <c r="B3" s="5" t="s">
        <v>2</v>
      </c>
      <c r="C3" s="5" t="s">
        <v>3</v>
      </c>
      <c r="D3" s="5" t="s">
        <v>4</v>
      </c>
      <c r="E3" s="5" t="s">
        <v>5</v>
      </c>
      <c r="F3" s="5" t="s">
        <v>6</v>
      </c>
      <c r="G3" s="5" t="s">
        <v>7</v>
      </c>
      <c r="H3" s="5" t="s">
        <v>8</v>
      </c>
    </row>
    <row r="4" ht="40.15" customHeight="1" spans="1:8">
      <c r="A4" s="6" t="s">
        <v>276</v>
      </c>
      <c r="B4" s="7"/>
      <c r="C4" s="7"/>
      <c r="D4" s="7"/>
      <c r="E4" s="7"/>
      <c r="F4" s="7"/>
      <c r="G4" s="7"/>
      <c r="H4" s="7"/>
    </row>
    <row r="5" customFormat="1" ht="40.15" customHeight="1" spans="1:8">
      <c r="A5" s="26">
        <v>1</v>
      </c>
      <c r="B5" s="25" t="s">
        <v>7751</v>
      </c>
      <c r="C5" s="25" t="s">
        <v>7751</v>
      </c>
      <c r="D5" s="25" t="s">
        <v>7752</v>
      </c>
      <c r="E5" s="26">
        <v>1100</v>
      </c>
      <c r="F5" s="27" t="s">
        <v>7753</v>
      </c>
      <c r="G5" s="27" t="s">
        <v>7754</v>
      </c>
      <c r="H5" s="27" t="s">
        <v>794</v>
      </c>
    </row>
    <row r="6" s="48" customFormat="1" ht="40.15" customHeight="1" spans="1:8">
      <c r="A6" s="8">
        <v>2</v>
      </c>
      <c r="B6" s="14" t="s">
        <v>7755</v>
      </c>
      <c r="C6" s="14" t="s">
        <v>7756</v>
      </c>
      <c r="D6" s="14" t="s">
        <v>7757</v>
      </c>
      <c r="E6" s="50">
        <v>1000</v>
      </c>
      <c r="F6" s="24" t="s">
        <v>7758</v>
      </c>
      <c r="G6" s="24" t="s">
        <v>7759</v>
      </c>
      <c r="H6" s="24" t="s">
        <v>7760</v>
      </c>
    </row>
    <row r="7" s="49" customFormat="1" ht="40.15" customHeight="1" spans="1:8">
      <c r="A7" s="8">
        <v>3</v>
      </c>
      <c r="B7" s="5" t="s">
        <v>7761</v>
      </c>
      <c r="C7" s="5" t="s">
        <v>7762</v>
      </c>
      <c r="D7" s="5" t="s">
        <v>7752</v>
      </c>
      <c r="E7" s="39">
        <v>1100</v>
      </c>
      <c r="F7" s="40" t="s">
        <v>7753</v>
      </c>
      <c r="G7" s="40" t="s">
        <v>7763</v>
      </c>
      <c r="H7" s="40" t="s">
        <v>794</v>
      </c>
    </row>
    <row r="8" ht="40.15" customHeight="1" spans="1:8">
      <c r="A8" s="6" t="s">
        <v>1274</v>
      </c>
      <c r="B8" s="7"/>
      <c r="C8" s="7"/>
      <c r="D8" s="7"/>
      <c r="E8" s="7"/>
      <c r="F8" s="7"/>
      <c r="G8" s="7"/>
      <c r="H8" s="7"/>
    </row>
    <row r="9" customFormat="1" ht="40.15" customHeight="1" spans="1:8">
      <c r="A9" s="26">
        <v>4</v>
      </c>
      <c r="B9" s="21" t="s">
        <v>7764</v>
      </c>
      <c r="C9" s="21" t="s">
        <v>7765</v>
      </c>
      <c r="D9" s="21" t="s">
        <v>7765</v>
      </c>
      <c r="E9" s="21" t="s">
        <v>338</v>
      </c>
      <c r="F9" s="21" t="s">
        <v>7766</v>
      </c>
      <c r="G9" s="21" t="s">
        <v>7767</v>
      </c>
      <c r="H9" s="21" t="s">
        <v>794</v>
      </c>
    </row>
    <row r="10" s="49" customFormat="1" ht="40.15" customHeight="1" spans="1:8">
      <c r="A10" s="8">
        <v>5</v>
      </c>
      <c r="B10" s="37" t="s">
        <v>7768</v>
      </c>
      <c r="C10" s="37" t="s">
        <v>7769</v>
      </c>
      <c r="D10" s="37" t="s">
        <v>7770</v>
      </c>
      <c r="E10" s="8">
        <v>5000</v>
      </c>
      <c r="F10" s="8" t="s">
        <v>7771</v>
      </c>
      <c r="G10" s="8" t="s">
        <v>7772</v>
      </c>
      <c r="H10" s="8" t="s">
        <v>7773</v>
      </c>
    </row>
  </sheetData>
  <mergeCells count="3">
    <mergeCell ref="A4:H4"/>
    <mergeCell ref="A8:H8"/>
    <mergeCell ref="A1:H2"/>
  </mergeCells>
  <pageMargins left="1.43" right="0.699305555555556" top="0.75" bottom="0.75" header="0.3" footer="0.3"/>
  <pageSetup paperSize="9"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2" topLeftCell="A3" activePane="bottomLeft" state="frozen"/>
      <selection/>
      <selection pane="bottomLeft" activeCell="A10" sqref="A10:H10"/>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8" t="s">
        <v>7774</v>
      </c>
      <c r="B1" s="19"/>
      <c r="C1" s="19"/>
      <c r="D1" s="19"/>
      <c r="E1" s="19"/>
      <c r="F1" s="19"/>
      <c r="G1" s="19"/>
      <c r="H1" s="19"/>
    </row>
    <row r="2" ht="33.75" customHeight="1" spans="1:8">
      <c r="A2" s="20"/>
      <c r="B2" s="20"/>
      <c r="C2" s="20"/>
      <c r="D2" s="20"/>
      <c r="E2" s="20"/>
      <c r="F2" s="20"/>
      <c r="G2" s="20"/>
      <c r="H2" s="20"/>
    </row>
    <row r="3" ht="38.25" spans="1:8">
      <c r="A3" s="5" t="s">
        <v>1</v>
      </c>
      <c r="B3" s="5" t="s">
        <v>2</v>
      </c>
      <c r="C3" s="5" t="s">
        <v>3</v>
      </c>
      <c r="D3" s="5" t="s">
        <v>4</v>
      </c>
      <c r="E3" s="5" t="s">
        <v>5</v>
      </c>
      <c r="F3" s="5" t="s">
        <v>6</v>
      </c>
      <c r="G3" s="5" t="s">
        <v>7</v>
      </c>
      <c r="H3" s="5" t="s">
        <v>8</v>
      </c>
    </row>
    <row r="4" s="2" customFormat="1" ht="40.15" customHeight="1" spans="1:8">
      <c r="A4" s="6" t="s">
        <v>9</v>
      </c>
      <c r="B4" s="7"/>
      <c r="C4" s="7"/>
      <c r="D4" s="7"/>
      <c r="E4" s="7"/>
      <c r="F4" s="7"/>
      <c r="G4" s="7"/>
      <c r="H4" s="7"/>
    </row>
    <row r="5" ht="40.15" customHeight="1" spans="1:8">
      <c r="A5" s="36">
        <v>1</v>
      </c>
      <c r="B5" s="37"/>
      <c r="C5" s="38"/>
      <c r="D5" s="38"/>
      <c r="E5" s="15"/>
      <c r="F5" s="15"/>
      <c r="G5" s="15"/>
      <c r="H5" s="15"/>
    </row>
    <row r="6" ht="40.15" customHeight="1" spans="1:8">
      <c r="A6" s="36">
        <v>2</v>
      </c>
      <c r="B6" s="37"/>
      <c r="C6" s="37"/>
      <c r="D6" s="37"/>
      <c r="E6" s="36"/>
      <c r="F6" s="36"/>
      <c r="G6" s="36"/>
      <c r="H6" s="36"/>
    </row>
    <row r="7" s="2" customFormat="1" ht="40.15" customHeight="1" spans="1:8">
      <c r="A7" s="6" t="s">
        <v>276</v>
      </c>
      <c r="B7" s="7"/>
      <c r="C7" s="7"/>
      <c r="D7" s="7"/>
      <c r="E7" s="7"/>
      <c r="F7" s="7"/>
      <c r="G7" s="7"/>
      <c r="H7" s="7"/>
    </row>
    <row r="8" ht="40.15" customHeight="1" spans="1:8">
      <c r="A8" s="36">
        <v>3</v>
      </c>
      <c r="B8" s="37"/>
      <c r="C8" s="38"/>
      <c r="D8" s="37"/>
      <c r="E8" s="39"/>
      <c r="F8" s="40"/>
      <c r="G8" s="40"/>
      <c r="H8" s="40"/>
    </row>
    <row r="9" ht="40.15" customHeight="1" spans="1:8">
      <c r="A9" s="36">
        <v>4</v>
      </c>
      <c r="B9" s="37"/>
      <c r="C9" s="37"/>
      <c r="D9" s="37"/>
      <c r="E9" s="39"/>
      <c r="F9" s="40"/>
      <c r="G9" s="40"/>
      <c r="H9" s="40"/>
    </row>
    <row r="10" ht="40.15" customHeight="1" spans="1:8">
      <c r="A10" s="41" t="s">
        <v>1274</v>
      </c>
      <c r="B10" s="42"/>
      <c r="C10" s="42"/>
      <c r="D10" s="42"/>
      <c r="E10" s="42"/>
      <c r="F10" s="42"/>
      <c r="G10" s="42"/>
      <c r="H10" s="42"/>
    </row>
    <row r="11" ht="40.15" customHeight="1" spans="1:8">
      <c r="A11" s="36">
        <v>5</v>
      </c>
      <c r="B11" s="37"/>
      <c r="C11" s="37"/>
      <c r="D11" s="37"/>
      <c r="E11" s="36"/>
      <c r="F11" s="36"/>
      <c r="G11" s="36"/>
      <c r="H11" s="36"/>
    </row>
    <row r="12" ht="40.15" customHeight="1" spans="1:8">
      <c r="A12" s="36">
        <v>6</v>
      </c>
      <c r="B12" s="37"/>
      <c r="C12" s="37"/>
      <c r="D12" s="37"/>
      <c r="E12" s="36"/>
      <c r="F12" s="36"/>
      <c r="G12" s="36"/>
      <c r="H12" s="36"/>
    </row>
    <row r="13" ht="40.15" customHeight="1" spans="1:8">
      <c r="A13" s="43" t="s">
        <v>5200</v>
      </c>
      <c r="B13" s="44"/>
      <c r="C13" s="44"/>
      <c r="D13" s="44"/>
      <c r="E13" s="44"/>
      <c r="F13" s="44"/>
      <c r="G13" s="44"/>
      <c r="H13" s="44"/>
    </row>
    <row r="14" ht="40.15" customHeight="1" spans="1:8">
      <c r="A14" s="45">
        <v>7</v>
      </c>
      <c r="B14" s="5"/>
      <c r="C14" s="5"/>
      <c r="D14" s="5"/>
      <c r="E14" s="5"/>
      <c r="F14" s="46"/>
      <c r="G14" s="46"/>
      <c r="H14" s="46"/>
    </row>
    <row r="15" ht="40.15" customHeight="1" spans="1:8">
      <c r="A15" s="5">
        <v>8</v>
      </c>
      <c r="B15" s="21"/>
      <c r="C15" s="21"/>
      <c r="D15" s="21"/>
      <c r="E15" s="21"/>
      <c r="F15" s="47"/>
      <c r="G15" s="47"/>
      <c r="H15" s="47"/>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2" topLeftCell="A3" activePane="bottomLeft" state="frozen"/>
      <selection/>
      <selection pane="bottomLeft" activeCell="H6" sqref="H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23.7610619469027" customWidth="1"/>
    <col min="7" max="8" width="16.7964601769912" customWidth="1"/>
  </cols>
  <sheetData>
    <row r="1" spans="1:8">
      <c r="A1" s="18" t="s">
        <v>7775</v>
      </c>
      <c r="B1" s="19"/>
      <c r="C1" s="19"/>
      <c r="D1" s="19"/>
      <c r="E1" s="19"/>
      <c r="F1" s="19"/>
      <c r="G1" s="19"/>
      <c r="H1" s="19"/>
    </row>
    <row r="2" ht="33.75" customHeight="1" spans="1:8">
      <c r="A2" s="20"/>
      <c r="B2" s="20"/>
      <c r="C2" s="20"/>
      <c r="D2" s="20"/>
      <c r="E2" s="20"/>
      <c r="F2" s="20"/>
      <c r="G2" s="20"/>
      <c r="H2" s="20"/>
    </row>
    <row r="3" ht="25.5" spans="1:8">
      <c r="A3" s="21" t="s">
        <v>1</v>
      </c>
      <c r="B3" s="21" t="s">
        <v>2</v>
      </c>
      <c r="C3" s="21" t="s">
        <v>3</v>
      </c>
      <c r="D3" s="21" t="s">
        <v>4</v>
      </c>
      <c r="E3" s="21" t="s">
        <v>5</v>
      </c>
      <c r="F3" s="21" t="s">
        <v>6</v>
      </c>
      <c r="G3" s="21" t="s">
        <v>7</v>
      </c>
      <c r="H3" s="21" t="s">
        <v>8</v>
      </c>
    </row>
    <row r="4" s="2" customFormat="1" ht="40.15" customHeight="1" spans="1:8">
      <c r="A4" s="6" t="s">
        <v>276</v>
      </c>
      <c r="B4" s="7"/>
      <c r="C4" s="7"/>
      <c r="D4" s="7"/>
      <c r="E4" s="7"/>
      <c r="F4" s="7"/>
      <c r="G4" s="7"/>
      <c r="H4" s="7"/>
    </row>
    <row r="5" s="16" customFormat="1" ht="40.05" customHeight="1" spans="1:8">
      <c r="A5" s="22">
        <v>1</v>
      </c>
      <c r="B5" s="14" t="s">
        <v>7705</v>
      </c>
      <c r="C5" s="14" t="s">
        <v>7706</v>
      </c>
      <c r="D5" s="14" t="s">
        <v>7707</v>
      </c>
      <c r="E5" s="23">
        <v>10000</v>
      </c>
      <c r="F5" s="24" t="s">
        <v>7708</v>
      </c>
      <c r="G5" s="24" t="s">
        <v>7776</v>
      </c>
      <c r="H5" s="24" t="s">
        <v>7777</v>
      </c>
    </row>
    <row r="6" customFormat="1" ht="40.15" customHeight="1" spans="1:8">
      <c r="A6" s="22">
        <v>2</v>
      </c>
      <c r="B6" s="25" t="s">
        <v>7778</v>
      </c>
      <c r="C6" s="25" t="s">
        <v>7779</v>
      </c>
      <c r="D6" s="25" t="s">
        <v>7780</v>
      </c>
      <c r="E6" s="26" t="s">
        <v>40</v>
      </c>
      <c r="F6" s="27" t="s">
        <v>7781</v>
      </c>
      <c r="G6" s="27" t="s">
        <v>7782</v>
      </c>
      <c r="H6" s="27" t="s">
        <v>794</v>
      </c>
    </row>
    <row r="7" customFormat="1" ht="40.15" customHeight="1" spans="1:8">
      <c r="A7" s="22">
        <v>3</v>
      </c>
      <c r="B7" s="25" t="s">
        <v>7783</v>
      </c>
      <c r="C7" s="25" t="s">
        <v>7784</v>
      </c>
      <c r="D7" s="25" t="s">
        <v>7785</v>
      </c>
      <c r="E7" s="25" t="s">
        <v>3944</v>
      </c>
      <c r="F7" s="28" t="s">
        <v>7786</v>
      </c>
      <c r="G7" s="28" t="s">
        <v>7787</v>
      </c>
      <c r="H7" s="28" t="s">
        <v>794</v>
      </c>
    </row>
    <row r="8" customFormat="1" ht="40.05" customHeight="1" spans="1:8">
      <c r="A8" s="28">
        <v>4</v>
      </c>
      <c r="B8" s="28" t="s">
        <v>7732</v>
      </c>
      <c r="C8" s="28" t="s">
        <v>7733</v>
      </c>
      <c r="D8" s="28" t="s">
        <v>7734</v>
      </c>
      <c r="E8" s="28" t="s">
        <v>7735</v>
      </c>
      <c r="F8" s="28" t="s">
        <v>7788</v>
      </c>
      <c r="G8" s="28" t="s">
        <v>7789</v>
      </c>
      <c r="H8" s="28" t="s">
        <v>7738</v>
      </c>
    </row>
    <row r="9" customFormat="1" ht="40.15" customHeight="1" spans="1:8">
      <c r="A9" s="28">
        <v>5</v>
      </c>
      <c r="B9" s="28" t="s">
        <v>789</v>
      </c>
      <c r="C9" s="28" t="s">
        <v>790</v>
      </c>
      <c r="D9" s="28" t="s">
        <v>791</v>
      </c>
      <c r="E9" s="28">
        <v>1020</v>
      </c>
      <c r="F9" s="28" t="s">
        <v>792</v>
      </c>
      <c r="G9" s="28" t="s">
        <v>7790</v>
      </c>
      <c r="H9" s="28" t="s">
        <v>794</v>
      </c>
    </row>
    <row r="10" customFormat="1" ht="40.15" customHeight="1" spans="1:8">
      <c r="A10" s="28">
        <v>6</v>
      </c>
      <c r="B10" s="28" t="s">
        <v>7791</v>
      </c>
      <c r="C10" s="28" t="s">
        <v>7792</v>
      </c>
      <c r="D10" s="28" t="s">
        <v>6423</v>
      </c>
      <c r="E10" s="28">
        <v>1110</v>
      </c>
      <c r="F10" s="28" t="s">
        <v>7793</v>
      </c>
      <c r="G10" s="28" t="s">
        <v>7794</v>
      </c>
      <c r="H10" s="28" t="s">
        <v>794</v>
      </c>
    </row>
    <row r="11" s="17" customFormat="1" ht="40.05" customHeight="1" spans="1:8">
      <c r="A11" s="22">
        <v>7</v>
      </c>
      <c r="B11" s="29" t="s">
        <v>7795</v>
      </c>
      <c r="C11" s="29" t="s">
        <v>424</v>
      </c>
      <c r="D11" s="29" t="s">
        <v>425</v>
      </c>
      <c r="E11" s="30" t="s">
        <v>1095</v>
      </c>
      <c r="F11" s="31" t="s">
        <v>427</v>
      </c>
      <c r="G11" s="31" t="s">
        <v>7796</v>
      </c>
      <c r="H11" s="31" t="s">
        <v>7797</v>
      </c>
    </row>
    <row r="12" customFormat="1" ht="40.15" customHeight="1" spans="1:8">
      <c r="A12" s="22">
        <v>8</v>
      </c>
      <c r="B12" s="32" t="s">
        <v>7798</v>
      </c>
      <c r="C12" s="25" t="s">
        <v>7799</v>
      </c>
      <c r="D12" s="25" t="s">
        <v>7800</v>
      </c>
      <c r="E12" s="25" t="s">
        <v>2250</v>
      </c>
      <c r="F12" s="25" t="s">
        <v>7801</v>
      </c>
      <c r="G12" s="33" t="s">
        <v>7802</v>
      </c>
      <c r="H12" s="33" t="s">
        <v>794</v>
      </c>
    </row>
    <row r="13" customFormat="1" ht="40.15" customHeight="1" spans="1:8">
      <c r="A13" s="22">
        <v>9</v>
      </c>
      <c r="B13" s="32" t="s">
        <v>7682</v>
      </c>
      <c r="C13" s="25" t="s">
        <v>7803</v>
      </c>
      <c r="D13" s="25" t="s">
        <v>7684</v>
      </c>
      <c r="E13" s="25">
        <v>2100</v>
      </c>
      <c r="F13" s="25" t="s">
        <v>7804</v>
      </c>
      <c r="G13" s="33" t="s">
        <v>7805</v>
      </c>
      <c r="H13" s="27" t="s">
        <v>794</v>
      </c>
    </row>
    <row r="14" s="2" customFormat="1" ht="40.15" customHeight="1" spans="1:8">
      <c r="A14" s="6" t="s">
        <v>1274</v>
      </c>
      <c r="B14" s="7"/>
      <c r="C14" s="7"/>
      <c r="D14" s="7"/>
      <c r="E14" s="7"/>
      <c r="F14" s="7"/>
      <c r="G14" s="7"/>
      <c r="H14" s="7"/>
    </row>
    <row r="15" customFormat="1" ht="40.15" customHeight="1" spans="1:8">
      <c r="A15" s="22">
        <v>10</v>
      </c>
      <c r="B15" s="34" t="s">
        <v>7806</v>
      </c>
      <c r="C15" s="34" t="s">
        <v>7807</v>
      </c>
      <c r="D15" s="34" t="s">
        <v>7808</v>
      </c>
      <c r="E15" s="35">
        <v>500</v>
      </c>
      <c r="F15" s="35" t="s">
        <v>7809</v>
      </c>
      <c r="G15" s="35" t="s">
        <v>7810</v>
      </c>
      <c r="H15" s="35" t="s">
        <v>794</v>
      </c>
    </row>
    <row r="16" ht="40.15" customHeight="1" spans="1:8">
      <c r="A16" s="22">
        <v>11</v>
      </c>
      <c r="B16" s="32" t="s">
        <v>7811</v>
      </c>
      <c r="C16" s="25" t="s">
        <v>7812</v>
      </c>
      <c r="D16" s="25" t="s">
        <v>7813</v>
      </c>
      <c r="E16" s="25">
        <v>888</v>
      </c>
      <c r="F16" s="25" t="s">
        <v>7814</v>
      </c>
      <c r="G16" s="33" t="s">
        <v>7815</v>
      </c>
      <c r="H16" s="27" t="s">
        <v>794</v>
      </c>
    </row>
  </sheetData>
  <autoFilter ref="A1:H16">
    <extLst/>
  </autoFilter>
  <mergeCells count="3">
    <mergeCell ref="A4:H4"/>
    <mergeCell ref="A14:H14"/>
    <mergeCell ref="A1:H2"/>
  </mergeCells>
  <pageMargins left="0.699305555555556" right="0.699305555555556" top="0.75" bottom="0.75" header="0.3" footer="0.3"/>
  <pageSetup paperSize="9" orientation="landscape"/>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20"/>
  <sheetViews>
    <sheetView workbookViewId="0">
      <pane ySplit="2" topLeftCell="A3" activePane="bottomLeft" state="frozen"/>
      <selection/>
      <selection pane="bottomLeft" activeCell="A21" sqref="$A21:$XFD23"/>
    </sheetView>
  </sheetViews>
  <sheetFormatPr defaultColWidth="9" defaultRowHeight="13.5" outlineLevelCol="7"/>
  <cols>
    <col min="1" max="1" width="5.75221238938053" style="2" customWidth="1"/>
    <col min="2" max="3" width="24.6991150442478" style="2" customWidth="1"/>
    <col min="4" max="5" width="9.49557522123894" style="2" customWidth="1"/>
    <col min="6" max="6" width="23.2389380530973" style="2" customWidth="1"/>
    <col min="7" max="8" width="14.4070796460177" style="2" customWidth="1"/>
    <col min="9" max="16384" width="9" style="2"/>
  </cols>
  <sheetData>
    <row r="1" spans="1:8">
      <c r="A1" s="10" t="s">
        <v>7816</v>
      </c>
      <c r="B1" s="11"/>
      <c r="C1" s="11"/>
      <c r="D1" s="11"/>
      <c r="E1" s="11"/>
      <c r="F1" s="11"/>
      <c r="G1" s="11"/>
      <c r="H1" s="11"/>
    </row>
    <row r="2" ht="33.75" customHeight="1" spans="1:8">
      <c r="A2" s="12"/>
      <c r="B2" s="12"/>
      <c r="C2" s="12"/>
      <c r="D2" s="12"/>
      <c r="E2" s="12"/>
      <c r="F2" s="12"/>
      <c r="G2" s="12"/>
      <c r="H2" s="12"/>
    </row>
    <row r="3" ht="25.5" spans="1:8">
      <c r="A3" s="5" t="s">
        <v>1</v>
      </c>
      <c r="B3" s="5" t="s">
        <v>2</v>
      </c>
      <c r="C3" s="5" t="s">
        <v>3</v>
      </c>
      <c r="D3" s="5" t="s">
        <v>4</v>
      </c>
      <c r="E3" s="5" t="s">
        <v>5</v>
      </c>
      <c r="F3" s="5" t="s">
        <v>6</v>
      </c>
      <c r="G3" s="5" t="s">
        <v>7</v>
      </c>
      <c r="H3" s="5" t="s">
        <v>8</v>
      </c>
    </row>
    <row r="4" s="2" customFormat="1" ht="40.15" customHeight="1" spans="1:8">
      <c r="A4" s="6" t="s">
        <v>9</v>
      </c>
      <c r="B4" s="7"/>
      <c r="C4" s="7"/>
      <c r="D4" s="7"/>
      <c r="E4" s="7"/>
      <c r="F4" s="7"/>
      <c r="G4" s="7"/>
      <c r="H4" s="7"/>
    </row>
    <row r="5" customFormat="1" ht="40.15" customHeight="1" spans="1:8">
      <c r="A5" s="8">
        <v>1</v>
      </c>
      <c r="B5" s="13" t="s">
        <v>7817</v>
      </c>
      <c r="C5" s="13" t="s">
        <v>7818</v>
      </c>
      <c r="D5" s="14" t="s">
        <v>7819</v>
      </c>
      <c r="E5" s="15">
        <v>2000</v>
      </c>
      <c r="F5" s="13" t="s">
        <v>7820</v>
      </c>
      <c r="G5" s="13" t="s">
        <v>7821</v>
      </c>
      <c r="H5" s="13" t="s">
        <v>7822</v>
      </c>
    </row>
    <row r="6" customFormat="1" ht="40.15" customHeight="1" spans="1:8">
      <c r="A6" s="8">
        <v>2</v>
      </c>
      <c r="B6" s="13" t="s">
        <v>7823</v>
      </c>
      <c r="C6" s="13" t="s">
        <v>7824</v>
      </c>
      <c r="D6" s="14" t="s">
        <v>7825</v>
      </c>
      <c r="E6" s="15">
        <v>36000</v>
      </c>
      <c r="F6" s="13" t="s">
        <v>7826</v>
      </c>
      <c r="G6" s="13" t="s">
        <v>7827</v>
      </c>
      <c r="H6" s="13" t="s">
        <v>7828</v>
      </c>
    </row>
    <row r="7" customFormat="1" ht="40.15" customHeight="1" spans="1:8">
      <c r="A7" s="8">
        <v>3</v>
      </c>
      <c r="B7" s="13" t="s">
        <v>5600</v>
      </c>
      <c r="C7" s="13" t="s">
        <v>7829</v>
      </c>
      <c r="D7" s="14" t="s">
        <v>5602</v>
      </c>
      <c r="E7" s="15">
        <v>1010</v>
      </c>
      <c r="F7" s="13" t="s">
        <v>5603</v>
      </c>
      <c r="G7" s="13" t="s">
        <v>7830</v>
      </c>
      <c r="H7" s="13" t="s">
        <v>7831</v>
      </c>
    </row>
    <row r="8" s="2" customFormat="1" ht="40.15" customHeight="1" spans="1:8">
      <c r="A8" s="6" t="s">
        <v>276</v>
      </c>
      <c r="B8" s="7"/>
      <c r="C8" s="7"/>
      <c r="D8" s="7"/>
      <c r="E8" s="7"/>
      <c r="F8" s="7"/>
      <c r="G8" s="7"/>
      <c r="H8" s="7"/>
    </row>
    <row r="9" customFormat="1" ht="40.15" customHeight="1" spans="1:8">
      <c r="A9" s="8">
        <v>4</v>
      </c>
      <c r="B9" s="13" t="s">
        <v>7832</v>
      </c>
      <c r="C9" s="13" t="s">
        <v>7833</v>
      </c>
      <c r="D9" s="14" t="s">
        <v>7834</v>
      </c>
      <c r="E9" s="15">
        <v>1000</v>
      </c>
      <c r="F9" s="13" t="s">
        <v>7835</v>
      </c>
      <c r="G9" s="13" t="s">
        <v>7836</v>
      </c>
      <c r="H9" s="13" t="s">
        <v>7837</v>
      </c>
    </row>
    <row r="10" ht="40.15" customHeight="1" spans="1:8">
      <c r="A10" s="8">
        <v>5</v>
      </c>
      <c r="B10" s="13" t="s">
        <v>7838</v>
      </c>
      <c r="C10" s="13" t="s">
        <v>7839</v>
      </c>
      <c r="D10" s="14" t="s">
        <v>7840</v>
      </c>
      <c r="E10" s="15" t="s">
        <v>7841</v>
      </c>
      <c r="F10" s="13" t="s">
        <v>7842</v>
      </c>
      <c r="G10" s="13" t="s">
        <v>7843</v>
      </c>
      <c r="H10" s="13" t="s">
        <v>7844</v>
      </c>
    </row>
    <row r="11" customFormat="1" ht="40.15" customHeight="1" spans="1:8">
      <c r="A11" s="8">
        <v>6</v>
      </c>
      <c r="B11" s="13" t="s">
        <v>4672</v>
      </c>
      <c r="C11" s="13" t="s">
        <v>7845</v>
      </c>
      <c r="D11" s="14" t="s">
        <v>4674</v>
      </c>
      <c r="E11" s="15">
        <v>20000</v>
      </c>
      <c r="F11" s="13" t="s">
        <v>4675</v>
      </c>
      <c r="G11" s="13" t="s">
        <v>4676</v>
      </c>
      <c r="H11" s="13" t="s">
        <v>4677</v>
      </c>
    </row>
    <row r="12" customFormat="1" ht="40.15" customHeight="1" spans="1:8">
      <c r="A12" s="8">
        <v>7</v>
      </c>
      <c r="B12" s="13" t="s">
        <v>7846</v>
      </c>
      <c r="C12" s="13" t="s">
        <v>7847</v>
      </c>
      <c r="D12" s="14" t="s">
        <v>7848</v>
      </c>
      <c r="E12" s="15">
        <v>7000</v>
      </c>
      <c r="F12" s="13" t="s">
        <v>7849</v>
      </c>
      <c r="G12" s="13" t="s">
        <v>7850</v>
      </c>
      <c r="H12" s="13" t="s">
        <v>7851</v>
      </c>
    </row>
    <row r="13" customFormat="1" ht="40.15" customHeight="1" spans="1:8">
      <c r="A13" s="8">
        <v>8</v>
      </c>
      <c r="B13" s="13" t="s">
        <v>7852</v>
      </c>
      <c r="C13" s="13" t="s">
        <v>7853</v>
      </c>
      <c r="D13" s="14" t="s">
        <v>7854</v>
      </c>
      <c r="E13" s="15">
        <v>167000</v>
      </c>
      <c r="F13" s="13" t="s">
        <v>7855</v>
      </c>
      <c r="G13" s="13" t="s">
        <v>7856</v>
      </c>
      <c r="H13" s="13" t="s">
        <v>7857</v>
      </c>
    </row>
    <row r="14" customFormat="1" ht="40.15" customHeight="1" spans="1:8">
      <c r="A14" s="8">
        <v>9</v>
      </c>
      <c r="B14" s="13" t="s">
        <v>7858</v>
      </c>
      <c r="C14" s="13" t="s">
        <v>7859</v>
      </c>
      <c r="D14" s="14" t="s">
        <v>7860</v>
      </c>
      <c r="E14" s="15">
        <v>15360.139186</v>
      </c>
      <c r="F14" s="13" t="s">
        <v>7861</v>
      </c>
      <c r="G14" s="13" t="s">
        <v>7862</v>
      </c>
      <c r="H14" s="13" t="s">
        <v>7863</v>
      </c>
    </row>
    <row r="15" customFormat="1" ht="40.15" customHeight="1" spans="1:8">
      <c r="A15" s="8">
        <v>10</v>
      </c>
      <c r="B15" s="13" t="s">
        <v>7864</v>
      </c>
      <c r="C15" s="13" t="s">
        <v>2058</v>
      </c>
      <c r="D15" s="14" t="s">
        <v>2624</v>
      </c>
      <c r="E15" s="15">
        <v>30000</v>
      </c>
      <c r="F15" s="13" t="s">
        <v>2625</v>
      </c>
      <c r="G15" s="13" t="s">
        <v>7865</v>
      </c>
      <c r="H15" s="13" t="s">
        <v>7866</v>
      </c>
    </row>
    <row r="16" customFormat="1" ht="40.15" customHeight="1" spans="1:8">
      <c r="A16" s="8">
        <v>11</v>
      </c>
      <c r="B16" s="13" t="s">
        <v>7867</v>
      </c>
      <c r="C16" s="13" t="s">
        <v>7868</v>
      </c>
      <c r="D16" s="14" t="s">
        <v>7869</v>
      </c>
      <c r="E16" s="15">
        <v>3000</v>
      </c>
      <c r="F16" s="13" t="s">
        <v>7870</v>
      </c>
      <c r="G16" s="13" t="s">
        <v>7871</v>
      </c>
      <c r="H16" s="13" t="s">
        <v>7872</v>
      </c>
    </row>
    <row r="17" customFormat="1" ht="40.15" customHeight="1" spans="1:8">
      <c r="A17" s="8">
        <v>12</v>
      </c>
      <c r="B17" s="13" t="s">
        <v>7873</v>
      </c>
      <c r="C17" s="13" t="s">
        <v>7874</v>
      </c>
      <c r="D17" s="14" t="s">
        <v>7875</v>
      </c>
      <c r="E17" s="15">
        <v>2800</v>
      </c>
      <c r="F17" s="203" t="s">
        <v>7876</v>
      </c>
      <c r="G17" s="13" t="s">
        <v>7877</v>
      </c>
      <c r="H17" s="13" t="s">
        <v>7878</v>
      </c>
    </row>
    <row r="18" s="2" customFormat="1" ht="40.15" customHeight="1" spans="1:8">
      <c r="A18" s="6" t="s">
        <v>1274</v>
      </c>
      <c r="B18" s="7"/>
      <c r="C18" s="7"/>
      <c r="D18" s="7"/>
      <c r="E18" s="7"/>
      <c r="F18" s="7"/>
      <c r="G18" s="7"/>
      <c r="H18" s="7"/>
    </row>
    <row r="19" customFormat="1" ht="40.15" customHeight="1" spans="1:8">
      <c r="A19" s="8">
        <v>13</v>
      </c>
      <c r="B19" s="13" t="s">
        <v>7879</v>
      </c>
      <c r="C19" s="13" t="s">
        <v>7880</v>
      </c>
      <c r="D19" s="14" t="s">
        <v>7881</v>
      </c>
      <c r="E19" s="15">
        <v>10000</v>
      </c>
      <c r="F19" s="13" t="s">
        <v>7882</v>
      </c>
      <c r="G19" s="13" t="s">
        <v>7883</v>
      </c>
      <c r="H19" s="13" t="s">
        <v>7884</v>
      </c>
    </row>
    <row r="20" customFormat="1" ht="40.15" customHeight="1" spans="1:8">
      <c r="A20" s="8">
        <v>14</v>
      </c>
      <c r="B20" s="13" t="s">
        <v>7885</v>
      </c>
      <c r="C20" s="13" t="s">
        <v>7886</v>
      </c>
      <c r="D20" s="14" t="s">
        <v>7887</v>
      </c>
      <c r="E20" s="15">
        <v>5000</v>
      </c>
      <c r="F20" s="13" t="s">
        <v>7888</v>
      </c>
      <c r="G20" s="13" t="s">
        <v>7889</v>
      </c>
      <c r="H20" s="13" t="s">
        <v>7890</v>
      </c>
    </row>
  </sheetData>
  <autoFilter ref="A1:H20">
    <extLst/>
  </autoFilter>
  <mergeCells count="4">
    <mergeCell ref="A4:H4"/>
    <mergeCell ref="A8:H8"/>
    <mergeCell ref="A18:H18"/>
    <mergeCell ref="A1:H2"/>
  </mergeCells>
  <conditionalFormatting sqref="B5">
    <cfRule type="duplicateValues" dxfId="0" priority="16"/>
    <cfRule type="duplicateValues" dxfId="0" priority="32"/>
  </conditionalFormatting>
  <conditionalFormatting sqref="B6">
    <cfRule type="duplicateValues" dxfId="0" priority="11"/>
    <cfRule type="duplicateValues" dxfId="0" priority="27"/>
  </conditionalFormatting>
  <conditionalFormatting sqref="B7">
    <cfRule type="duplicateValues" dxfId="0" priority="5"/>
    <cfRule type="duplicateValues" dxfId="0" priority="21"/>
  </conditionalFormatting>
  <conditionalFormatting sqref="B9">
    <cfRule type="duplicateValues" dxfId="0" priority="4"/>
    <cfRule type="duplicateValues" dxfId="0" priority="20"/>
  </conditionalFormatting>
  <conditionalFormatting sqref="B10">
    <cfRule type="duplicateValues" dxfId="0" priority="15"/>
    <cfRule type="duplicateValues" dxfId="0" priority="31"/>
  </conditionalFormatting>
  <conditionalFormatting sqref="B11">
    <cfRule type="duplicateValues" dxfId="0" priority="10"/>
    <cfRule type="duplicateValues" dxfId="0" priority="26"/>
  </conditionalFormatting>
  <conditionalFormatting sqref="B12">
    <cfRule type="duplicateValues" dxfId="0" priority="7"/>
    <cfRule type="duplicateValues" dxfId="0" priority="23"/>
  </conditionalFormatting>
  <conditionalFormatting sqref="B13">
    <cfRule type="duplicateValues" dxfId="0" priority="14"/>
    <cfRule type="duplicateValues" dxfId="0" priority="30"/>
  </conditionalFormatting>
  <conditionalFormatting sqref="B14">
    <cfRule type="duplicateValues" dxfId="0" priority="13"/>
    <cfRule type="duplicateValues" dxfId="0" priority="29"/>
  </conditionalFormatting>
  <conditionalFormatting sqref="B15">
    <cfRule type="duplicateValues" dxfId="0" priority="9"/>
    <cfRule type="duplicateValues" dxfId="0" priority="25"/>
  </conditionalFormatting>
  <conditionalFormatting sqref="B16">
    <cfRule type="duplicateValues" dxfId="0" priority="6"/>
    <cfRule type="duplicateValues" dxfId="0" priority="22"/>
  </conditionalFormatting>
  <conditionalFormatting sqref="B17">
    <cfRule type="duplicateValues" dxfId="0" priority="12"/>
    <cfRule type="duplicateValues" dxfId="0" priority="28"/>
  </conditionalFormatting>
  <conditionalFormatting sqref="B19">
    <cfRule type="duplicateValues" dxfId="0" priority="3"/>
    <cfRule type="duplicateValues" dxfId="0" priority="19"/>
  </conditionalFormatting>
  <conditionalFormatting sqref="B20">
    <cfRule type="duplicateValues" dxfId="0" priority="2"/>
    <cfRule type="duplicateValues" dxfId="0" priority="18"/>
  </conditionalFormatting>
  <pageMargins left="1.44" right="0.699305555555556" top="0.75" bottom="0.75" header="0.3" footer="0.3"/>
  <pageSetup paperSize="9" orientation="landscape"/>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D3" sqref="D$1:E$1048576"/>
    </sheetView>
  </sheetViews>
  <sheetFormatPr defaultColWidth="9.02654867256637" defaultRowHeight="13.5" outlineLevelCol="7"/>
  <cols>
    <col min="2" max="3" width="18.5929203539823" customWidth="1"/>
    <col min="4" max="5" width="10.6283185840708" customWidth="1"/>
    <col min="6" max="6" width="17.7256637168142" customWidth="1"/>
    <col min="7" max="8" width="12.1592920353982" customWidth="1"/>
  </cols>
  <sheetData>
    <row r="1" spans="1:8">
      <c r="A1" s="3" t="s">
        <v>7891</v>
      </c>
      <c r="B1" s="3"/>
      <c r="C1" s="3"/>
      <c r="D1" s="3"/>
      <c r="E1" s="3"/>
      <c r="F1" s="3"/>
      <c r="G1" s="3"/>
      <c r="H1" s="3"/>
    </row>
    <row r="2" spans="1:8">
      <c r="A2" s="4"/>
      <c r="B2" s="4"/>
      <c r="C2" s="4"/>
      <c r="D2" s="4"/>
      <c r="E2" s="4"/>
      <c r="F2" s="4"/>
      <c r="G2" s="4"/>
      <c r="H2" s="4"/>
    </row>
    <row r="3" s="1" customFormat="1" ht="38.25" spans="1:8">
      <c r="A3" s="5" t="s">
        <v>1</v>
      </c>
      <c r="B3" s="5" t="s">
        <v>2</v>
      </c>
      <c r="C3" s="5" t="s">
        <v>3</v>
      </c>
      <c r="D3" s="5" t="s">
        <v>4</v>
      </c>
      <c r="E3" s="5" t="s">
        <v>5</v>
      </c>
      <c r="F3" s="5" t="s">
        <v>6</v>
      </c>
      <c r="G3" s="5" t="s">
        <v>7</v>
      </c>
      <c r="H3" s="5" t="s">
        <v>8</v>
      </c>
    </row>
    <row r="4" s="2" customFormat="1" ht="40.15" customHeight="1" spans="1:8">
      <c r="A4" s="6" t="s">
        <v>9</v>
      </c>
      <c r="B4" s="7"/>
      <c r="C4" s="7"/>
      <c r="D4" s="7"/>
      <c r="E4" s="7"/>
      <c r="F4" s="7"/>
      <c r="G4" s="7"/>
      <c r="H4" s="7"/>
    </row>
    <row r="5" s="1" customFormat="1" ht="40.15" customHeight="1" spans="1:8">
      <c r="A5" s="8">
        <v>1</v>
      </c>
      <c r="B5" s="5" t="s">
        <v>1847</v>
      </c>
      <c r="C5" s="5" t="s">
        <v>1848</v>
      </c>
      <c r="D5" s="5" t="s">
        <v>1849</v>
      </c>
      <c r="E5" s="5" t="s">
        <v>60</v>
      </c>
      <c r="F5" s="5" t="s">
        <v>1850</v>
      </c>
      <c r="G5" s="5" t="s">
        <v>62</v>
      </c>
      <c r="H5" s="5" t="s">
        <v>1851</v>
      </c>
    </row>
    <row r="6" s="2" customFormat="1" ht="40.15" customHeight="1" spans="1:8">
      <c r="A6" s="6" t="s">
        <v>276</v>
      </c>
      <c r="B6" s="7"/>
      <c r="C6" s="7"/>
      <c r="D6" s="7"/>
      <c r="E6" s="7"/>
      <c r="F6" s="7"/>
      <c r="G6" s="7"/>
      <c r="H6" s="7"/>
    </row>
    <row r="7" s="1" customFormat="1" ht="40.15" customHeight="1" spans="1:8">
      <c r="A7" s="8">
        <v>2</v>
      </c>
      <c r="B7" s="9" t="str">
        <f>'[3]劳务单位汇总表(源)'!C4</f>
        <v>宁夏德惠道路资源再生利用有限公司  </v>
      </c>
      <c r="C7" s="5" t="str">
        <f>'[3]劳务单位汇总表(源)'!E4</f>
        <v>宁夏吴忠市红寺堡区弘德慈善园区</v>
      </c>
      <c r="D7" s="5" t="str">
        <f>'[3]劳务单位汇总表(源)'!Q4</f>
        <v>贺吉宁</v>
      </c>
      <c r="E7" s="5" t="str">
        <f>'[3]劳务单位汇总表(源)'!M4</f>
        <v>1700</v>
      </c>
      <c r="F7" s="5" t="str">
        <f>'[3]劳务单位汇总表(源)'!D4</f>
        <v>91640303MA75WAPT27</v>
      </c>
      <c r="G7" s="5" t="str">
        <f>'[3]劳务单位汇总表(源)'!I4</f>
        <v>公路工程施工总承包叁级</v>
      </c>
      <c r="H7" s="5" t="str">
        <f>'[3]劳务单位汇总表(源)'!O4</f>
        <v>（宁）JZ安许证宁[2020]002668</v>
      </c>
    </row>
    <row r="8" s="1" customFormat="1" ht="40.15" customHeight="1" spans="1:8">
      <c r="A8" s="8">
        <v>3</v>
      </c>
      <c r="B8" s="9" t="str">
        <f>'[3]劳务单位汇总表(源)'!C37</f>
        <v>宁夏泽惠道路资源再生利用有限公司</v>
      </c>
      <c r="C8" s="5" t="str">
        <f>'[3]劳务单位汇总表(源)'!E37</f>
        <v>宁夏石嘴山生态经济开发区平西路与纬一路交叉东北角</v>
      </c>
      <c r="D8" s="5" t="str">
        <f>'[3]劳务单位汇总表(源)'!Q37</f>
        <v>孙为国</v>
      </c>
      <c r="E8" s="5" t="str">
        <f>'[3]劳务单位汇总表(源)'!M37</f>
        <v>1800</v>
      </c>
      <c r="F8" s="5" t="str">
        <f>'[3]劳务单位汇总表(源)'!D37</f>
        <v>91640221MA75WQFW7D</v>
      </c>
      <c r="G8" s="5" t="str">
        <f>'[3]劳务单位汇总表(源)'!I37</f>
        <v>公路工程施工总承包叁级</v>
      </c>
      <c r="H8" s="5" t="str">
        <f>'[3]劳务单位汇总表(源)'!O37</f>
        <v>（宁）JZ安许证字[2019]002504</v>
      </c>
    </row>
    <row r="9" s="1" customFormat="1" ht="40.15" customHeight="1" spans="1:8">
      <c r="A9" s="8">
        <v>4</v>
      </c>
      <c r="B9" s="5" t="str">
        <f>'[3]劳务单位汇总表(源)'!C6</f>
        <v>宁夏盛达劳务派遣有限公司</v>
      </c>
      <c r="C9" s="5" t="str">
        <f>'[3]劳务单位汇总表(源)'!E6</f>
        <v>宁夏固原经济开发区九龙路广元写字楼</v>
      </c>
      <c r="D9" s="5" t="str">
        <f>'[3]劳务单位汇总表(源)'!Q6</f>
        <v>崔鑫</v>
      </c>
      <c r="E9" s="5" t="str">
        <f>'[3]劳务单位汇总表(源)'!M6</f>
        <v>1000</v>
      </c>
      <c r="F9" s="5" t="str">
        <f>'[3]劳务单位汇总表(源)'!D6</f>
        <v>91640404317770783U</v>
      </c>
      <c r="G9" s="5" t="str">
        <f>'[3]劳务单位汇总表(源)'!I6</f>
        <v>施工劳务不分等级</v>
      </c>
      <c r="H9" s="5" t="str">
        <f>'[3]劳务单位汇总表(源)'!O6</f>
        <v>（宁）JZ安许证字[2021]003576</v>
      </c>
    </row>
    <row r="10" s="1" customFormat="1" ht="40.15" customHeight="1" spans="1:8">
      <c r="A10" s="8">
        <v>5</v>
      </c>
      <c r="B10" s="5" t="str">
        <f>[1]劳务单位汇总表!C21</f>
        <v>宁夏誉鑫建设工程有限公司</v>
      </c>
      <c r="C10" s="5" t="str">
        <f>[1]劳务单位汇总表!E21</f>
        <v> 宁夏固原市原州区文化西街幼儿活动中心至西向东第四间营业房 </v>
      </c>
      <c r="D10" s="5" t="str">
        <f>[1]劳务单位汇总表!Q21</f>
        <v>崔鑫</v>
      </c>
      <c r="E10" s="5" t="str">
        <f>[1]劳务单位汇总表!M21</f>
        <v>1000</v>
      </c>
      <c r="F10" s="5" t="str">
        <f>[1]劳务单位汇总表!D21</f>
        <v>91640400MA76EMG892</v>
      </c>
      <c r="G10" s="5" t="str">
        <f>[1]劳务单位汇总表!I21</f>
        <v>公路工程施工总承包三级
公路路基工程专业承包三级
公路路面工程专业承包三级</v>
      </c>
      <c r="H10" s="5" t="str">
        <f>[1]劳务单位汇总表!O21</f>
        <v>（宁）JZ安许证字[2019]002176</v>
      </c>
    </row>
    <row r="11" s="1" customFormat="1" ht="40.15" customHeight="1" spans="1:8">
      <c r="A11" s="8">
        <v>6</v>
      </c>
      <c r="B11" s="5" t="str">
        <f>'[3]劳务单位汇总表(源)'!C30</f>
        <v>宁夏福众源建筑劳务有限公司</v>
      </c>
      <c r="C11" s="5" t="str">
        <f>'[3]劳务单位汇总表(源)'!E30</f>
        <v>宁夏固原市经济开发区民族街32号</v>
      </c>
      <c r="D11" s="5" t="str">
        <f>'[3]劳务单位汇总表(源)'!Q30</f>
        <v>陈孝福</v>
      </c>
      <c r="E11" s="5" t="str">
        <f>'[3]劳务单位汇总表(源)'!M30</f>
        <v>500</v>
      </c>
      <c r="F11" s="5" t="str">
        <f>'[3]劳务单位汇总表(源)'!D30</f>
        <v>91640100MA75Y5A23D</v>
      </c>
      <c r="G11" s="5" t="str">
        <f>'[3]劳务单位汇总表(源)'!I30</f>
        <v>施工劳务不分等级</v>
      </c>
      <c r="H11" s="5" t="str">
        <f>'[3]劳务单位汇总表(源)'!O30</f>
        <v>（宁）JZ安许证字[2017]001364</v>
      </c>
    </row>
  </sheetData>
  <autoFilter ref="A1:H11">
    <extLst/>
  </autoFilter>
  <mergeCells count="3">
    <mergeCell ref="A4:H4"/>
    <mergeCell ref="A6:H6"/>
    <mergeCell ref="A1:H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36</vt:i4>
      </vt:variant>
    </vt:vector>
  </HeadingPairs>
  <TitlesOfParts>
    <vt:vector size="36" baseType="lpstr">
      <vt:lpstr>路基-土石方综合劳务单位名册</vt:lpstr>
      <vt:lpstr>路基-软基处理劳务单位名册</vt:lpstr>
      <vt:lpstr>路基-附属工程劳务单位名册</vt:lpstr>
      <vt:lpstr>桥梁-桩基施工劳务单位名册</vt:lpstr>
      <vt:lpstr>桥梁-下部结构（桩基除外）劳务单位名册</vt:lpstr>
      <vt:lpstr>桥梁-上部结构劳务单位名册</vt:lpstr>
      <vt:lpstr>桥梁-桥梁综合劳务单位名册</vt:lpstr>
      <vt:lpstr>隧道-开挖支护劳务单位名册</vt:lpstr>
      <vt:lpstr>隧道-出碴劳务单位名册</vt:lpstr>
      <vt:lpstr>隧道-二衬水沟劳务单位名册</vt:lpstr>
      <vt:lpstr>隧道-隧道综合劳务单位名册 </vt:lpstr>
      <vt:lpstr>临建-项目驻地劳务单位名册</vt:lpstr>
      <vt:lpstr>临建-场站建设劳务单位名册 </vt:lpstr>
      <vt:lpstr>临建-钢结构大棚劳务单位名册 </vt:lpstr>
      <vt:lpstr>临建-临建综合劳务单位名册 </vt:lpstr>
      <vt:lpstr>路面-基层面层劳务单位名册 </vt:lpstr>
      <vt:lpstr>路面-路面附属劳务单位名册 </vt:lpstr>
      <vt:lpstr>路面-路面综合务单位名册 </vt:lpstr>
      <vt:lpstr>交安-标示标志工程劳务单位名册  </vt:lpstr>
      <vt:lpstr>交安-安全设施劳务单位名册 </vt:lpstr>
      <vt:lpstr>交安-交安综合劳务单位名册 </vt:lpstr>
      <vt:lpstr>养护-路基路面专项劳务单位名册  </vt:lpstr>
      <vt:lpstr>养护-旧桥加固劳务单位名册 </vt:lpstr>
      <vt:lpstr>养护-隧道专项劳务单位名册 </vt:lpstr>
      <vt:lpstr>养护-养护综合劳务单位名册</vt:lpstr>
      <vt:lpstr>房建-土建劳务单位名册 </vt:lpstr>
      <vt:lpstr>房建-装饰装修劳务单位名册 </vt:lpstr>
      <vt:lpstr>房建-安装务单位名册 </vt:lpstr>
      <vt:lpstr>房建-房建综合劳务单位名册</vt:lpstr>
      <vt:lpstr>爆破-房建综合劳务单位名册</vt:lpstr>
      <vt:lpstr>爆破-土石方爆破劳务单位名册</vt:lpstr>
      <vt:lpstr>爆破-隧道爆破劳务单位名册</vt:lpstr>
      <vt:lpstr>爆破-其他爆破劳务单位名册</vt:lpstr>
      <vt:lpstr>爆破-爆破综合劳务单位名册 </vt:lpstr>
      <vt:lpstr>钢箱梁-钢箱梁加工安装劳务单位名册 </vt:lpstr>
      <vt:lpstr>预制-小构件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apple</cp:lastModifiedBy>
  <dcterms:created xsi:type="dcterms:W3CDTF">2015-09-25T01:02:00Z</dcterms:created>
  <cp:lastPrinted>2022-04-26T09:12:00Z</cp:lastPrinted>
  <dcterms:modified xsi:type="dcterms:W3CDTF">2022-09-08T08:09:13Z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27513959A09D4FFCBE690A0121C49B5F</vt:lpwstr>
  </property>
  <property fmtid="{D5CDD505-2E9C-101B-9397-08002B2CF9AE}" pid="4" name="commondata">
    <vt:lpwstr>eyJoZGlkIjoiMjNmNWQyMDRiMmNlYThiOTczM2QwMDBiNGY0NTU0MjQifQ==</vt:lpwstr>
  </property>
  <property fmtid="{D5CDD505-2E9C-101B-9397-08002B2CF9AE}" pid="5" name="KSOReadingLayout">
    <vt:bool>true</vt:bool>
  </property>
</Properties>
</file>